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6장\"/>
    </mc:Choice>
  </mc:AlternateContent>
  <xr:revisionPtr revIDLastSave="0" documentId="8_{1488D443-B418-4E97-9448-1BEB431F194A}" xr6:coauthVersionLast="47" xr6:coauthVersionMax="47" xr10:uidLastSave="{00000000-0000-0000-0000-000000000000}"/>
  <bookViews>
    <workbookView xWindow="-108" yWindow="-108" windowWidth="30936" windowHeight="16896" xr2:uid="{C6AECAA8-C131-46DB-8EFC-8320709BC9C4}"/>
  </bookViews>
  <sheets>
    <sheet name="실습" sheetId="2" r:id="rId1"/>
    <sheet name="저자의 계산기-니즈분석" sheetId="1" r:id="rId2"/>
  </sheets>
  <externalReferences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8" i="2" l="1"/>
  <c r="AA46" i="2"/>
  <c r="Z46" i="2"/>
  <c r="AA45" i="2" s="1"/>
  <c r="Z45" i="2"/>
  <c r="AA44" i="2" s="1"/>
  <c r="Z44" i="2"/>
  <c r="AA43" i="2" s="1"/>
  <c r="Z43" i="2"/>
  <c r="AA42" i="2" s="1"/>
  <c r="Z42" i="2"/>
  <c r="AA40" i="2" s="1"/>
  <c r="Z41" i="2"/>
  <c r="Z40" i="2"/>
  <c r="AA39" i="2" s="1"/>
  <c r="Z39" i="2"/>
  <c r="Z38" i="2"/>
  <c r="AA37" i="2" s="1"/>
  <c r="G38" i="2"/>
  <c r="G40" i="2" s="1"/>
  <c r="Z37" i="2"/>
  <c r="AA36" i="2" s="1"/>
  <c r="Z36" i="2"/>
  <c r="AA35" i="2" s="1"/>
  <c r="Z35" i="2"/>
  <c r="AA34" i="2" s="1"/>
  <c r="Z34" i="2"/>
  <c r="AA33" i="2" s="1"/>
  <c r="Z33" i="2"/>
  <c r="AA32" i="2" s="1"/>
  <c r="Z32" i="2"/>
  <c r="AA31" i="2" s="1"/>
  <c r="G32" i="2"/>
  <c r="Z31" i="2"/>
  <c r="AA26" i="2" s="1"/>
  <c r="Z30" i="2"/>
  <c r="AA29" i="2" s="1"/>
  <c r="Z29" i="2"/>
  <c r="AA28" i="2"/>
  <c r="Z28" i="2"/>
  <c r="AA27" i="2" s="1"/>
  <c r="Z27" i="2"/>
  <c r="Z26" i="2"/>
  <c r="Z25" i="2"/>
  <c r="Z24" i="2"/>
  <c r="AA23" i="2" s="1"/>
  <c r="G24" i="2"/>
  <c r="Z23" i="2"/>
  <c r="Z22" i="2"/>
  <c r="AA21" i="2" s="1"/>
  <c r="G22" i="2"/>
  <c r="V5" i="2" s="1"/>
  <c r="V6" i="2" s="1"/>
  <c r="V7" i="2" s="1"/>
  <c r="V8" i="2" s="1"/>
  <c r="V9" i="2" s="1"/>
  <c r="V10" i="2" s="1"/>
  <c r="V11" i="2" s="1"/>
  <c r="V12" i="2" s="1"/>
  <c r="V13" i="2" s="1"/>
  <c r="V14" i="2" s="1"/>
  <c r="V15" i="2" s="1"/>
  <c r="V16" i="2" s="1"/>
  <c r="V17" i="2" s="1"/>
  <c r="V18" i="2" s="1"/>
  <c r="V19" i="2" s="1"/>
  <c r="V20" i="2" s="1"/>
  <c r="V21" i="2" s="1"/>
  <c r="V22" i="2" s="1"/>
  <c r="V23" i="2" s="1"/>
  <c r="V24" i="2" s="1"/>
  <c r="V25" i="2" s="1"/>
  <c r="V26" i="2" s="1"/>
  <c r="V27" i="2" s="1"/>
  <c r="V28" i="2" s="1"/>
  <c r="V29" i="2" s="1"/>
  <c r="V30" i="2" s="1"/>
  <c r="V31" i="2" s="1"/>
  <c r="V32" i="2" s="1"/>
  <c r="V33" i="2" s="1"/>
  <c r="V34" i="2" s="1"/>
  <c r="V35" i="2" s="1"/>
  <c r="V36" i="2" s="1"/>
  <c r="V37" i="2" s="1"/>
  <c r="V38" i="2" s="1"/>
  <c r="V39" i="2" s="1"/>
  <c r="V40" i="2" s="1"/>
  <c r="V41" i="2" s="1"/>
  <c r="V42" i="2" s="1"/>
  <c r="V43" i="2" s="1"/>
  <c r="V44" i="2" s="1"/>
  <c r="V45" i="2" s="1"/>
  <c r="V46" i="2" s="1"/>
  <c r="Z21" i="2"/>
  <c r="Z20" i="2"/>
  <c r="Z19" i="2"/>
  <c r="AA18" i="2" s="1"/>
  <c r="Z18" i="2"/>
  <c r="Z17" i="2"/>
  <c r="AA5" i="2" s="1"/>
  <c r="G17" i="2"/>
  <c r="U5" i="2" s="1"/>
  <c r="U6" i="2" s="1"/>
  <c r="U7" i="2" s="1"/>
  <c r="U8" i="2" s="1"/>
  <c r="U9" i="2" s="1"/>
  <c r="U10" i="2" s="1"/>
  <c r="U11" i="2" s="1"/>
  <c r="U12" i="2" s="1"/>
  <c r="U13" i="2" s="1"/>
  <c r="U14" i="2" s="1"/>
  <c r="U15" i="2" s="1"/>
  <c r="U16" i="2" s="1"/>
  <c r="U17" i="2" s="1"/>
  <c r="U18" i="2" s="1"/>
  <c r="U19" i="2" s="1"/>
  <c r="U20" i="2" s="1"/>
  <c r="U21" i="2" s="1"/>
  <c r="U22" i="2" s="1"/>
  <c r="U23" i="2" s="1"/>
  <c r="U24" i="2" s="1"/>
  <c r="U25" i="2" s="1"/>
  <c r="U26" i="2" s="1"/>
  <c r="U27" i="2" s="1"/>
  <c r="U28" i="2" s="1"/>
  <c r="U29" i="2" s="1"/>
  <c r="U30" i="2" s="1"/>
  <c r="U31" i="2" s="1"/>
  <c r="U32" i="2" s="1"/>
  <c r="U33" i="2" s="1"/>
  <c r="U34" i="2" s="1"/>
  <c r="U35" i="2" s="1"/>
  <c r="U36" i="2" s="1"/>
  <c r="U37" i="2" s="1"/>
  <c r="U38" i="2" s="1"/>
  <c r="U39" i="2" s="1"/>
  <c r="U40" i="2" s="1"/>
  <c r="U41" i="2" s="1"/>
  <c r="U42" i="2" s="1"/>
  <c r="U43" i="2" s="1"/>
  <c r="U44" i="2" s="1"/>
  <c r="U45" i="2" s="1"/>
  <c r="U46" i="2" s="1"/>
  <c r="Z16" i="2"/>
  <c r="Z15" i="2"/>
  <c r="AA9" i="2" s="1"/>
  <c r="Z14" i="2"/>
  <c r="AA13" i="2" s="1"/>
  <c r="Z13" i="2"/>
  <c r="Z12" i="2"/>
  <c r="Z11" i="2"/>
  <c r="Z10" i="2"/>
  <c r="Z9" i="2"/>
  <c r="AB8" i="2"/>
  <c r="AB9" i="2" s="1"/>
  <c r="AB10" i="2" s="1"/>
  <c r="AB11" i="2" s="1"/>
  <c r="AB12" i="2" s="1"/>
  <c r="AB13" i="2" s="1"/>
  <c r="AB14" i="2" s="1"/>
  <c r="AB15" i="2" s="1"/>
  <c r="AB16" i="2" s="1"/>
  <c r="AB17" i="2" s="1"/>
  <c r="AB18" i="2" s="1"/>
  <c r="AB19" i="2" s="1"/>
  <c r="AB20" i="2" s="1"/>
  <c r="AB21" i="2" s="1"/>
  <c r="AB22" i="2" s="1"/>
  <c r="AB23" i="2" s="1"/>
  <c r="AB24" i="2" s="1"/>
  <c r="AB25" i="2" s="1"/>
  <c r="AB26" i="2" s="1"/>
  <c r="AB27" i="2" s="1"/>
  <c r="AB28" i="2" s="1"/>
  <c r="AB29" i="2" s="1"/>
  <c r="AB30" i="2" s="1"/>
  <c r="AB31" i="2" s="1"/>
  <c r="AB32" i="2" s="1"/>
  <c r="AB33" i="2" s="1"/>
  <c r="AB34" i="2" s="1"/>
  <c r="AB35" i="2" s="1"/>
  <c r="AB36" i="2" s="1"/>
  <c r="AB37" i="2" s="1"/>
  <c r="AB38" i="2" s="1"/>
  <c r="AB39" i="2" s="1"/>
  <c r="AB40" i="2" s="1"/>
  <c r="AB41" i="2" s="1"/>
  <c r="AB42" i="2" s="1"/>
  <c r="AB43" i="2" s="1"/>
  <c r="AB44" i="2" s="1"/>
  <c r="AB45" i="2" s="1"/>
  <c r="AB46" i="2" s="1"/>
  <c r="AA8" i="2"/>
  <c r="Z8" i="2"/>
  <c r="AA7" i="2" s="1"/>
  <c r="AB7" i="2"/>
  <c r="Z7" i="2"/>
  <c r="J7" i="2"/>
  <c r="H32" i="2" s="1"/>
  <c r="G7" i="2"/>
  <c r="AB6" i="2"/>
  <c r="Z6" i="2"/>
  <c r="W6" i="2"/>
  <c r="W7" i="2" s="1"/>
  <c r="W8" i="2" s="1"/>
  <c r="W9" i="2" s="1"/>
  <c r="W10" i="2" s="1"/>
  <c r="W11" i="2" s="1"/>
  <c r="W12" i="2" s="1"/>
  <c r="W13" i="2" s="1"/>
  <c r="W14" i="2" s="1"/>
  <c r="W15" i="2" s="1"/>
  <c r="W16" i="2" s="1"/>
  <c r="W17" i="2" s="1"/>
  <c r="W18" i="2" s="1"/>
  <c r="W19" i="2" s="1"/>
  <c r="W20" i="2" s="1"/>
  <c r="W21" i="2" s="1"/>
  <c r="W22" i="2" s="1"/>
  <c r="W23" i="2" s="1"/>
  <c r="W24" i="2" s="1"/>
  <c r="W25" i="2" s="1"/>
  <c r="W26" i="2" s="1"/>
  <c r="W27" i="2" s="1"/>
  <c r="W28" i="2" s="1"/>
  <c r="W29" i="2" s="1"/>
  <c r="W30" i="2" s="1"/>
  <c r="W31" i="2" s="1"/>
  <c r="W32" i="2" s="1"/>
  <c r="W33" i="2" s="1"/>
  <c r="W34" i="2" s="1"/>
  <c r="W35" i="2" s="1"/>
  <c r="W36" i="2" s="1"/>
  <c r="W37" i="2" s="1"/>
  <c r="W38" i="2" s="1"/>
  <c r="W39" i="2" s="1"/>
  <c r="W40" i="2" s="1"/>
  <c r="W41" i="2" s="1"/>
  <c r="W42" i="2" s="1"/>
  <c r="W43" i="2" s="1"/>
  <c r="W44" i="2" s="1"/>
  <c r="W45" i="2" s="1"/>
  <c r="W46" i="2" s="1"/>
  <c r="O6" i="2"/>
  <c r="O7" i="2" s="1"/>
  <c r="S7" i="2" s="1"/>
  <c r="M6" i="2"/>
  <c r="M7" i="2" s="1"/>
  <c r="Z5" i="2"/>
  <c r="W5" i="2"/>
  <c r="O5" i="2"/>
  <c r="S5" i="2" s="1"/>
  <c r="N5" i="2"/>
  <c r="R5" i="2" s="1"/>
  <c r="M5" i="2"/>
  <c r="Q5" i="2" s="1"/>
  <c r="H76" i="1"/>
  <c r="D67" i="1"/>
  <c r="D58" i="1"/>
  <c r="D57" i="1"/>
  <c r="U56" i="1"/>
  <c r="V56" i="1" s="1"/>
  <c r="D56" i="1"/>
  <c r="U44" i="1"/>
  <c r="F43" i="1"/>
  <c r="F35" i="1"/>
  <c r="Z33" i="1"/>
  <c r="F28" i="1"/>
  <c r="H24" i="1"/>
  <c r="T22" i="1"/>
  <c r="H22" i="1"/>
  <c r="T21" i="1"/>
  <c r="F20" i="1"/>
  <c r="H20" i="1" s="1"/>
  <c r="T19" i="1"/>
  <c r="T17" i="1"/>
  <c r="T15" i="1"/>
  <c r="T14" i="1"/>
  <c r="F11" i="1"/>
  <c r="F13" i="1" s="1"/>
  <c r="F16" i="1" s="1"/>
  <c r="F17" i="1" s="1"/>
  <c r="F27" i="1" s="1"/>
  <c r="H29" i="1" s="1"/>
  <c r="F29" i="1" s="1"/>
  <c r="F34" i="1" s="1"/>
  <c r="F36" i="1" s="1"/>
  <c r="T9" i="1"/>
  <c r="T8" i="1"/>
  <c r="D5" i="1"/>
  <c r="U67" i="1" s="1"/>
  <c r="V67" i="1" s="1"/>
  <c r="R4" i="1"/>
  <c r="R5" i="1" s="1"/>
  <c r="R6" i="1" s="1"/>
  <c r="R7" i="1" s="1"/>
  <c r="R8" i="1" s="1"/>
  <c r="R9" i="1" s="1"/>
  <c r="R10" i="1" s="1"/>
  <c r="R11" i="1" s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  <c r="R34" i="1" s="1"/>
  <c r="R35" i="1" s="1"/>
  <c r="R36" i="1" s="1"/>
  <c r="R37" i="1" s="1"/>
  <c r="R38" i="1" s="1"/>
  <c r="R39" i="1" s="1"/>
  <c r="R40" i="1" s="1"/>
  <c r="R41" i="1" s="1"/>
  <c r="R42" i="1" s="1"/>
  <c r="R43" i="1" s="1"/>
  <c r="R44" i="1" s="1"/>
  <c r="R45" i="1" s="1"/>
  <c r="R46" i="1" s="1"/>
  <c r="R47" i="1" s="1"/>
  <c r="R48" i="1" s="1"/>
  <c r="R49" i="1" s="1"/>
  <c r="R50" i="1" s="1"/>
  <c r="R51" i="1" s="1"/>
  <c r="R52" i="1" s="1"/>
  <c r="R53" i="1" s="1"/>
  <c r="R54" i="1" s="1"/>
  <c r="R55" i="1" s="1"/>
  <c r="R56" i="1" s="1"/>
  <c r="R57" i="1" s="1"/>
  <c r="R58" i="1" s="1"/>
  <c r="R59" i="1" s="1"/>
  <c r="R60" i="1" s="1"/>
  <c r="R61" i="1" s="1"/>
  <c r="R62" i="1" s="1"/>
  <c r="R63" i="1" s="1"/>
  <c r="R64" i="1" s="1"/>
  <c r="R65" i="1" s="1"/>
  <c r="R66" i="1" s="1"/>
  <c r="R67" i="1" s="1"/>
  <c r="R68" i="1" s="1"/>
  <c r="Q4" i="1"/>
  <c r="Q5" i="1" s="1"/>
  <c r="Q6" i="1" s="1"/>
  <c r="Q7" i="1" s="1"/>
  <c r="Q8" i="1" s="1"/>
  <c r="Q9" i="1" s="1"/>
  <c r="Q10" i="1" s="1"/>
  <c r="Q11" i="1" s="1"/>
  <c r="Q12" i="1" s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P4" i="1"/>
  <c r="P5" i="1" s="1"/>
  <c r="P6" i="1" s="1"/>
  <c r="P7" i="1" s="1"/>
  <c r="P8" i="1" s="1"/>
  <c r="P9" i="1" s="1"/>
  <c r="P10" i="1" s="1"/>
  <c r="P11" i="1" s="1"/>
  <c r="P12" i="1" s="1"/>
  <c r="P13" i="1" s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P44" i="1" s="1"/>
  <c r="P45" i="1" s="1"/>
  <c r="P46" i="1" s="1"/>
  <c r="P47" i="1" s="1"/>
  <c r="P48" i="1" s="1"/>
  <c r="P49" i="1" s="1"/>
  <c r="P50" i="1" s="1"/>
  <c r="P51" i="1" s="1"/>
  <c r="P52" i="1" s="1"/>
  <c r="P53" i="1" s="1"/>
  <c r="P54" i="1" s="1"/>
  <c r="P55" i="1" s="1"/>
  <c r="P56" i="1" s="1"/>
  <c r="P57" i="1" s="1"/>
  <c r="P58" i="1" s="1"/>
  <c r="P59" i="1" s="1"/>
  <c r="P60" i="1" s="1"/>
  <c r="P61" i="1" s="1"/>
  <c r="P62" i="1" s="1"/>
  <c r="P63" i="1" s="1"/>
  <c r="P64" i="1" s="1"/>
  <c r="P65" i="1" s="1"/>
  <c r="P66" i="1" s="1"/>
  <c r="P67" i="1" s="1"/>
  <c r="P68" i="1" s="1"/>
  <c r="T3" i="1"/>
  <c r="S3" i="1"/>
  <c r="S4" i="1" s="1"/>
  <c r="S5" i="1" s="1"/>
  <c r="S6" i="1" s="1"/>
  <c r="S7" i="1" s="1"/>
  <c r="S8" i="1" s="1"/>
  <c r="S9" i="1" s="1"/>
  <c r="S10" i="1" s="1"/>
  <c r="S11" i="1" s="1"/>
  <c r="S12" i="1" s="1"/>
  <c r="S13" i="1" s="1"/>
  <c r="S14" i="1" s="1"/>
  <c r="S15" i="1" s="1"/>
  <c r="S16" i="1" s="1"/>
  <c r="S17" i="1" s="1"/>
  <c r="S18" i="1" s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R3" i="1"/>
  <c r="Q3" i="1"/>
  <c r="P3" i="1"/>
  <c r="D3" i="1"/>
  <c r="S6" i="2" l="1"/>
  <c r="M8" i="2"/>
  <c r="Q7" i="2"/>
  <c r="P7" i="2"/>
  <c r="G19" i="2"/>
  <c r="H28" i="2"/>
  <c r="G29" i="2" s="1"/>
  <c r="AA41" i="2"/>
  <c r="AA24" i="2"/>
  <c r="G33" i="2"/>
  <c r="O8" i="2"/>
  <c r="AA15" i="2"/>
  <c r="AA20" i="2"/>
  <c r="AA38" i="2"/>
  <c r="AA10" i="2"/>
  <c r="AA16" i="2"/>
  <c r="AA25" i="2"/>
  <c r="AA14" i="2"/>
  <c r="AA30" i="2"/>
  <c r="AA6" i="2"/>
  <c r="N6" i="2"/>
  <c r="AA17" i="2"/>
  <c r="AA22" i="2"/>
  <c r="AA12" i="2"/>
  <c r="AA19" i="2"/>
  <c r="P5" i="2"/>
  <c r="T5" i="2" s="1"/>
  <c r="P6" i="2"/>
  <c r="H23" i="2"/>
  <c r="G25" i="2" s="1"/>
  <c r="AA11" i="2"/>
  <c r="Q6" i="2"/>
  <c r="F38" i="1"/>
  <c r="F39" i="1"/>
  <c r="F40" i="1" s="1"/>
  <c r="F37" i="1"/>
  <c r="F41" i="1" s="1"/>
  <c r="F42" i="1" s="1"/>
  <c r="T10" i="1"/>
  <c r="T23" i="1"/>
  <c r="T32" i="1"/>
  <c r="U34" i="1"/>
  <c r="U36" i="1"/>
  <c r="U38" i="1"/>
  <c r="U40" i="1"/>
  <c r="U42" i="1"/>
  <c r="U49" i="1"/>
  <c r="V49" i="1" s="1"/>
  <c r="U51" i="1"/>
  <c r="V51" i="1" s="1"/>
  <c r="U58" i="1"/>
  <c r="V58" i="1" s="1"/>
  <c r="T6" i="1"/>
  <c r="T26" i="1"/>
  <c r="T28" i="1"/>
  <c r="T30" i="1"/>
  <c r="U47" i="1"/>
  <c r="U53" i="1"/>
  <c r="V53" i="1" s="1"/>
  <c r="U60" i="1"/>
  <c r="V60" i="1" s="1"/>
  <c r="U62" i="1"/>
  <c r="V62" i="1" s="1"/>
  <c r="U64" i="1"/>
  <c r="V64" i="1" s="1"/>
  <c r="U66" i="1"/>
  <c r="V66" i="1" s="1"/>
  <c r="T4" i="1"/>
  <c r="T13" i="1"/>
  <c r="U68" i="1"/>
  <c r="V68" i="1" s="1"/>
  <c r="T11" i="1"/>
  <c r="T24" i="1"/>
  <c r="U45" i="1"/>
  <c r="U55" i="1"/>
  <c r="V55" i="1" s="1"/>
  <c r="U33" i="1"/>
  <c r="T18" i="1"/>
  <c r="T20" i="1"/>
  <c r="U35" i="1"/>
  <c r="U37" i="1"/>
  <c r="U39" i="1"/>
  <c r="U41" i="1"/>
  <c r="U43" i="1"/>
  <c r="U57" i="1"/>
  <c r="V57" i="1" s="1"/>
  <c r="T7" i="1"/>
  <c r="T16" i="1"/>
  <c r="T31" i="1"/>
  <c r="U48" i="1"/>
  <c r="V48" i="1" s="1"/>
  <c r="K91" i="1" s="1"/>
  <c r="D55" i="1" s="1"/>
  <c r="U50" i="1"/>
  <c r="V50" i="1" s="1"/>
  <c r="U52" i="1"/>
  <c r="V52" i="1" s="1"/>
  <c r="T27" i="1"/>
  <c r="U59" i="1"/>
  <c r="U61" i="1"/>
  <c r="V61" i="1" s="1"/>
  <c r="U63" i="1"/>
  <c r="V63" i="1" s="1"/>
  <c r="U65" i="1"/>
  <c r="V65" i="1" s="1"/>
  <c r="T5" i="1"/>
  <c r="T12" i="1"/>
  <c r="T25" i="1"/>
  <c r="T29" i="1"/>
  <c r="U46" i="1"/>
  <c r="U54" i="1"/>
  <c r="V54" i="1" s="1"/>
  <c r="N7" i="2" l="1"/>
  <c r="R6" i="2"/>
  <c r="T6" i="2" s="1"/>
  <c r="S8" i="2"/>
  <c r="O9" i="2"/>
  <c r="G34" i="2"/>
  <c r="G39" i="2" s="1"/>
  <c r="G41" i="2" s="1"/>
  <c r="Q8" i="2"/>
  <c r="P8" i="2"/>
  <c r="M9" i="2"/>
  <c r="K102" i="1"/>
  <c r="D54" i="1" s="1"/>
  <c r="V59" i="1"/>
  <c r="H77" i="1"/>
  <c r="K76" i="1"/>
  <c r="D53" i="1" s="1"/>
  <c r="D59" i="1" s="1"/>
  <c r="Q9" i="2" l="1"/>
  <c r="P9" i="2"/>
  <c r="M10" i="2"/>
  <c r="S9" i="2"/>
  <c r="O10" i="2"/>
  <c r="R7" i="2"/>
  <c r="T7" i="2" s="1"/>
  <c r="N8" i="2"/>
  <c r="R8" i="2" l="1"/>
  <c r="T8" i="2" s="1"/>
  <c r="N9" i="2"/>
  <c r="S10" i="2"/>
  <c r="O11" i="2"/>
  <c r="Q10" i="2"/>
  <c r="P10" i="2"/>
  <c r="M11" i="2"/>
  <c r="Q11" i="2" l="1"/>
  <c r="P11" i="2"/>
  <c r="M12" i="2"/>
  <c r="O12" i="2"/>
  <c r="S11" i="2"/>
  <c r="R9" i="2"/>
  <c r="T9" i="2" s="1"/>
  <c r="N10" i="2"/>
  <c r="M13" i="2" l="1"/>
  <c r="Q12" i="2"/>
  <c r="P12" i="2"/>
  <c r="O13" i="2"/>
  <c r="S12" i="2"/>
  <c r="R10" i="2"/>
  <c r="T10" i="2" s="1"/>
  <c r="N11" i="2"/>
  <c r="N12" i="2" l="1"/>
  <c r="R11" i="2"/>
  <c r="T11" i="2" s="1"/>
  <c r="S13" i="2"/>
  <c r="O14" i="2"/>
  <c r="Q13" i="2"/>
  <c r="P13" i="2"/>
  <c r="M14" i="2"/>
  <c r="Q14" i="2" l="1"/>
  <c r="P14" i="2"/>
  <c r="M15" i="2"/>
  <c r="S14" i="2"/>
  <c r="O15" i="2"/>
  <c r="R12" i="2"/>
  <c r="T12" i="2" s="1"/>
  <c r="N13" i="2"/>
  <c r="S15" i="2" l="1"/>
  <c r="O16" i="2"/>
  <c r="P15" i="2"/>
  <c r="M16" i="2"/>
  <c r="Q15" i="2"/>
  <c r="R13" i="2"/>
  <c r="T13" i="2" s="1"/>
  <c r="N14" i="2"/>
  <c r="Q16" i="2" l="1"/>
  <c r="M17" i="2"/>
  <c r="P16" i="2"/>
  <c r="R14" i="2"/>
  <c r="T14" i="2" s="1"/>
  <c r="N15" i="2"/>
  <c r="S16" i="2"/>
  <c r="O17" i="2"/>
  <c r="R15" i="2" l="1"/>
  <c r="T15" i="2" s="1"/>
  <c r="N16" i="2"/>
  <c r="P17" i="2"/>
  <c r="M18" i="2"/>
  <c r="Q17" i="2"/>
  <c r="S17" i="2"/>
  <c r="O18" i="2"/>
  <c r="S18" i="2" l="1"/>
  <c r="O19" i="2"/>
  <c r="R16" i="2"/>
  <c r="T16" i="2" s="1"/>
  <c r="N17" i="2"/>
  <c r="P18" i="2"/>
  <c r="Q18" i="2"/>
  <c r="M19" i="2"/>
  <c r="N18" i="2" l="1"/>
  <c r="R17" i="2"/>
  <c r="T17" i="2" s="1"/>
  <c r="Q19" i="2"/>
  <c r="P19" i="2"/>
  <c r="M20" i="2"/>
  <c r="S19" i="2"/>
  <c r="O20" i="2"/>
  <c r="Q20" i="2" l="1"/>
  <c r="P20" i="2"/>
  <c r="M21" i="2"/>
  <c r="S20" i="2"/>
  <c r="O21" i="2"/>
  <c r="R18" i="2"/>
  <c r="T18" i="2" s="1"/>
  <c r="N19" i="2"/>
  <c r="R19" i="2" l="1"/>
  <c r="T19" i="2" s="1"/>
  <c r="N20" i="2"/>
  <c r="S21" i="2"/>
  <c r="O22" i="2"/>
  <c r="Q21" i="2"/>
  <c r="M22" i="2"/>
  <c r="P21" i="2"/>
  <c r="M23" i="2" l="1"/>
  <c r="P22" i="2"/>
  <c r="Q22" i="2"/>
  <c r="S22" i="2"/>
  <c r="O23" i="2"/>
  <c r="R20" i="2"/>
  <c r="T20" i="2" s="1"/>
  <c r="N21" i="2"/>
  <c r="S23" i="2" l="1"/>
  <c r="O24" i="2"/>
  <c r="R21" i="2"/>
  <c r="T21" i="2" s="1"/>
  <c r="N22" i="2"/>
  <c r="Q23" i="2"/>
  <c r="M24" i="2"/>
  <c r="P23" i="2"/>
  <c r="Q24" i="2" l="1"/>
  <c r="M25" i="2"/>
  <c r="P24" i="2"/>
  <c r="R22" i="2"/>
  <c r="T22" i="2" s="1"/>
  <c r="N23" i="2"/>
  <c r="S24" i="2"/>
  <c r="O25" i="2"/>
  <c r="R23" i="2" l="1"/>
  <c r="T23" i="2" s="1"/>
  <c r="N24" i="2"/>
  <c r="S25" i="2"/>
  <c r="O26" i="2"/>
  <c r="Q25" i="2"/>
  <c r="P25" i="2"/>
  <c r="M26" i="2"/>
  <c r="Q26" i="2" l="1"/>
  <c r="P26" i="2"/>
  <c r="M27" i="2"/>
  <c r="O27" i="2"/>
  <c r="S26" i="2"/>
  <c r="R24" i="2"/>
  <c r="T24" i="2" s="1"/>
  <c r="N25" i="2"/>
  <c r="R25" i="2" l="1"/>
  <c r="T25" i="2" s="1"/>
  <c r="N26" i="2"/>
  <c r="O28" i="2"/>
  <c r="S27" i="2"/>
  <c r="M28" i="2"/>
  <c r="Q27" i="2"/>
  <c r="P27" i="2"/>
  <c r="Q28" i="2" l="1"/>
  <c r="M29" i="2"/>
  <c r="P28" i="2"/>
  <c r="N27" i="2"/>
  <c r="R26" i="2"/>
  <c r="T26" i="2" s="1"/>
  <c r="S28" i="2"/>
  <c r="O29" i="2"/>
  <c r="Q29" i="2" l="1"/>
  <c r="P29" i="2"/>
  <c r="M30" i="2"/>
  <c r="S29" i="2"/>
  <c r="O30" i="2"/>
  <c r="N28" i="2"/>
  <c r="R27" i="2"/>
  <c r="T27" i="2" s="1"/>
  <c r="R28" i="2" l="1"/>
  <c r="T28" i="2" s="1"/>
  <c r="N29" i="2"/>
  <c r="Q30" i="2"/>
  <c r="P30" i="2"/>
  <c r="M31" i="2"/>
  <c r="O31" i="2"/>
  <c r="S30" i="2"/>
  <c r="O32" i="2" l="1"/>
  <c r="S31" i="2"/>
  <c r="P31" i="2"/>
  <c r="M32" i="2"/>
  <c r="Q31" i="2"/>
  <c r="R29" i="2"/>
  <c r="T29" i="2" s="1"/>
  <c r="N30" i="2"/>
  <c r="R30" i="2" l="1"/>
  <c r="T30" i="2" s="1"/>
  <c r="N31" i="2"/>
  <c r="Q32" i="2"/>
  <c r="M33" i="2"/>
  <c r="P32" i="2"/>
  <c r="S32" i="2"/>
  <c r="O33" i="2"/>
  <c r="S33" i="2" l="1"/>
  <c r="O34" i="2"/>
  <c r="Q33" i="2"/>
  <c r="M34" i="2"/>
  <c r="P33" i="2"/>
  <c r="N32" i="2"/>
  <c r="R31" i="2"/>
  <c r="T31" i="2" s="1"/>
  <c r="R32" i="2" l="1"/>
  <c r="T32" i="2" s="1"/>
  <c r="N33" i="2"/>
  <c r="O35" i="2"/>
  <c r="S34" i="2"/>
  <c r="Q34" i="2"/>
  <c r="P34" i="2"/>
  <c r="M35" i="2"/>
  <c r="P35" i="2" l="1"/>
  <c r="M36" i="2"/>
  <c r="Q35" i="2"/>
  <c r="S35" i="2"/>
  <c r="O36" i="2"/>
  <c r="R33" i="2"/>
  <c r="T33" i="2" s="1"/>
  <c r="N34" i="2"/>
  <c r="S36" i="2" l="1"/>
  <c r="O37" i="2"/>
  <c r="P36" i="2"/>
  <c r="Q36" i="2"/>
  <c r="M37" i="2"/>
  <c r="R34" i="2"/>
  <c r="T34" i="2" s="1"/>
  <c r="N35" i="2"/>
  <c r="Q37" i="2" l="1"/>
  <c r="M38" i="2"/>
  <c r="P37" i="2"/>
  <c r="S37" i="2"/>
  <c r="O38" i="2"/>
  <c r="N36" i="2"/>
  <c r="R35" i="2"/>
  <c r="T35" i="2" s="1"/>
  <c r="N37" i="2" l="1"/>
  <c r="R36" i="2"/>
  <c r="T36" i="2" s="1"/>
  <c r="S38" i="2"/>
  <c r="O39" i="2"/>
  <c r="Q38" i="2"/>
  <c r="M39" i="2"/>
  <c r="P38" i="2"/>
  <c r="Q39" i="2" l="1"/>
  <c r="M40" i="2"/>
  <c r="P39" i="2"/>
  <c r="O40" i="2"/>
  <c r="S39" i="2"/>
  <c r="R37" i="2"/>
  <c r="T37" i="2" s="1"/>
  <c r="N38" i="2"/>
  <c r="R38" i="2" l="1"/>
  <c r="T38" i="2" s="1"/>
  <c r="N39" i="2"/>
  <c r="S40" i="2"/>
  <c r="O41" i="2"/>
  <c r="Q40" i="2"/>
  <c r="M41" i="2"/>
  <c r="P40" i="2"/>
  <c r="Q41" i="2" l="1"/>
  <c r="P41" i="2"/>
  <c r="M42" i="2"/>
  <c r="S41" i="2"/>
  <c r="O42" i="2"/>
  <c r="R39" i="2"/>
  <c r="T39" i="2" s="1"/>
  <c r="N40" i="2"/>
  <c r="Q42" i="2" l="1"/>
  <c r="P42" i="2"/>
  <c r="M43" i="2"/>
  <c r="R40" i="2"/>
  <c r="T40" i="2" s="1"/>
  <c r="N41" i="2"/>
  <c r="S42" i="2"/>
  <c r="O43" i="2"/>
  <c r="S43" i="2" l="1"/>
  <c r="O44" i="2"/>
  <c r="R41" i="2"/>
  <c r="T41" i="2" s="1"/>
  <c r="N42" i="2"/>
  <c r="Q43" i="2"/>
  <c r="P43" i="2"/>
  <c r="M44" i="2"/>
  <c r="R42" i="2" l="1"/>
  <c r="T42" i="2" s="1"/>
  <c r="N43" i="2"/>
  <c r="O45" i="2"/>
  <c r="S44" i="2"/>
  <c r="Q44" i="2"/>
  <c r="P44" i="2"/>
  <c r="M45" i="2"/>
  <c r="P45" i="2" l="1"/>
  <c r="M46" i="2"/>
  <c r="Q45" i="2"/>
  <c r="R43" i="2"/>
  <c r="T43" i="2" s="1"/>
  <c r="N44" i="2"/>
  <c r="S45" i="2"/>
  <c r="O46" i="2"/>
  <c r="S46" i="2" s="1"/>
  <c r="R44" i="2" l="1"/>
  <c r="T44" i="2" s="1"/>
  <c r="N45" i="2"/>
  <c r="P46" i="2"/>
  <c r="Q46" i="2"/>
  <c r="N46" i="2" l="1"/>
  <c r="R46" i="2" s="1"/>
  <c r="R45" i="2"/>
  <c r="T45" i="2" s="1"/>
  <c r="T46" i="2"/>
</calcChain>
</file>

<file path=xl/sharedStrings.xml><?xml version="1.0" encoding="utf-8"?>
<sst xmlns="http://schemas.openxmlformats.org/spreadsheetml/2006/main" count="248" uniqueCount="201">
  <si>
    <t>STEP 01. 기본 정보 입력하기</t>
    <phoneticPr fontId="4" type="noConversion"/>
  </si>
  <si>
    <t>3.니즈분석에 따른 은퇴 후 필요 현금흐름</t>
    <phoneticPr fontId="4" type="noConversion"/>
  </si>
  <si>
    <t>이름</t>
    <phoneticPr fontId="4" type="noConversion"/>
  </si>
  <si>
    <t>김한빛</t>
    <phoneticPr fontId="4" type="noConversion"/>
  </si>
  <si>
    <t>현재 수입</t>
    <phoneticPr fontId="4" type="noConversion"/>
  </si>
  <si>
    <t>물가 상승률</t>
    <phoneticPr fontId="4" type="noConversion"/>
  </si>
  <si>
    <t>구분</t>
    <phoneticPr fontId="4" type="noConversion"/>
  </si>
  <si>
    <t>본인</t>
    <phoneticPr fontId="3" type="noConversion"/>
  </si>
  <si>
    <t>배우자</t>
    <phoneticPr fontId="4" type="noConversion"/>
  </si>
  <si>
    <t>자녀1</t>
    <phoneticPr fontId="4" type="noConversion"/>
  </si>
  <si>
    <t>자녀2</t>
    <phoneticPr fontId="4" type="noConversion"/>
  </si>
  <si>
    <t>은퇴전생활비</t>
    <phoneticPr fontId="4" type="noConversion"/>
  </si>
  <si>
    <t>은퇴후생활비</t>
    <phoneticPr fontId="3" type="noConversion"/>
  </si>
  <si>
    <t>추가의료비</t>
    <phoneticPr fontId="4" type="noConversion"/>
  </si>
  <si>
    <t>자녀결혼자금</t>
    <phoneticPr fontId="4" type="noConversion"/>
  </si>
  <si>
    <t>자녀2결혼자금</t>
    <phoneticPr fontId="4" type="noConversion"/>
  </si>
  <si>
    <t>세계여행</t>
    <phoneticPr fontId="4" type="noConversion"/>
  </si>
  <si>
    <t>나이</t>
    <phoneticPr fontId="4" type="noConversion"/>
  </si>
  <si>
    <t>월 수입</t>
    <phoneticPr fontId="4" type="noConversion"/>
  </si>
  <si>
    <t>은퇴 전 투자 수익률</t>
    <phoneticPr fontId="4" type="noConversion"/>
  </si>
  <si>
    <t>은퇴 예상 시기</t>
    <phoneticPr fontId="4" type="noConversion"/>
  </si>
  <si>
    <t>연 지출</t>
    <phoneticPr fontId="4" type="noConversion"/>
  </si>
  <si>
    <t>은퇴 후 투자 수익률</t>
    <phoneticPr fontId="4" type="noConversion"/>
  </si>
  <si>
    <t>기대 여명</t>
    <phoneticPr fontId="4" type="noConversion"/>
  </si>
  <si>
    <t>월 지출</t>
    <phoneticPr fontId="4" type="noConversion"/>
  </si>
  <si>
    <t>배우자 나이</t>
    <phoneticPr fontId="4" type="noConversion"/>
  </si>
  <si>
    <t>자녀1 나이</t>
    <phoneticPr fontId="4" type="noConversion"/>
  </si>
  <si>
    <t>자녀2 나이</t>
    <phoneticPr fontId="4" type="noConversion"/>
  </si>
  <si>
    <t>STEP 02. 은퇴 후 노후 자금 계산하기</t>
    <phoneticPr fontId="4" type="noConversion"/>
  </si>
  <si>
    <t>1단계
(필요 자금 산출)</t>
    <phoneticPr fontId="4" type="noConversion"/>
  </si>
  <si>
    <t>은퇴 후 필요 생활비</t>
    <phoneticPr fontId="4" type="noConversion"/>
  </si>
  <si>
    <t>현재 생활비</t>
    <phoneticPr fontId="4" type="noConversion"/>
  </si>
  <si>
    <t>*현재생활비 입력(참고:통계청기준 평균 월소비지출액 약 389만)</t>
    <phoneticPr fontId="4" type="noConversion"/>
  </si>
  <si>
    <t>노후 생활비 비율</t>
    <phoneticPr fontId="4" type="noConversion"/>
  </si>
  <si>
    <t>*적정 노후생활비 비율</t>
    <phoneticPr fontId="4" type="noConversion"/>
  </si>
  <si>
    <t>노후 생활비</t>
    <phoneticPr fontId="4" type="noConversion"/>
  </si>
  <si>
    <t>국민연금 예상 수령액</t>
    <phoneticPr fontId="4" type="noConversion"/>
  </si>
  <si>
    <t>*국민연금사이트 : http://nps.or.kr</t>
    <phoneticPr fontId="4" type="noConversion"/>
  </si>
  <si>
    <t>퇴직연금 예상 수령액</t>
    <phoneticPr fontId="4" type="noConversion"/>
  </si>
  <si>
    <t>*물가상승률 감안함</t>
    <phoneticPr fontId="3" type="noConversion"/>
  </si>
  <si>
    <t>부족 생활비</t>
    <phoneticPr fontId="4" type="noConversion"/>
  </si>
  <si>
    <t>연간 부족 생활비</t>
    <phoneticPr fontId="4" type="noConversion"/>
  </si>
  <si>
    <t>은퇴 후 추가 의료비</t>
    <phoneticPr fontId="3" type="noConversion"/>
  </si>
  <si>
    <t>추가 의료비 필요 시점</t>
    <phoneticPr fontId="3" type="noConversion"/>
  </si>
  <si>
    <t>연간 필요 의료비</t>
    <phoneticPr fontId="3" type="noConversion"/>
  </si>
  <si>
    <t>총 추가 의료비</t>
    <phoneticPr fontId="3" type="noConversion"/>
  </si>
  <si>
    <t>은퇴 후 추가 필요 자금</t>
    <phoneticPr fontId="3" type="noConversion"/>
  </si>
  <si>
    <t>자녀 결혼</t>
    <phoneticPr fontId="3" type="noConversion"/>
  </si>
  <si>
    <t>필요 시점</t>
    <phoneticPr fontId="3" type="noConversion"/>
  </si>
  <si>
    <t>필요 자금</t>
    <phoneticPr fontId="3" type="noConversion"/>
  </si>
  <si>
    <t>실버 타운</t>
    <phoneticPr fontId="3" type="noConversion"/>
  </si>
  <si>
    <t>기타</t>
    <phoneticPr fontId="3" type="noConversion"/>
  </si>
  <si>
    <t>2단계
(은퇴 시점 
필요 소득 산출)</t>
    <phoneticPr fontId="4" type="noConversion"/>
  </si>
  <si>
    <t>은퇴 시점 필요 소득 계산</t>
    <phoneticPr fontId="4" type="noConversion"/>
  </si>
  <si>
    <t>은퇴 시점 필요 소득</t>
    <phoneticPr fontId="4" type="noConversion"/>
  </si>
  <si>
    <t>3단계
(은퇴 시점 
필요 일시금 산출)</t>
    <phoneticPr fontId="4" type="noConversion"/>
  </si>
  <si>
    <t>은퇴 시 필요 일시금 계산</t>
    <phoneticPr fontId="4" type="noConversion"/>
  </si>
  <si>
    <t>물가 조정 수익률</t>
    <phoneticPr fontId="4" type="noConversion"/>
  </si>
  <si>
    <t>은퇴 시 필요 일시금</t>
    <phoneticPr fontId="4" type="noConversion"/>
  </si>
  <si>
    <t>4단계
(은퇴 준비 자산 산출)</t>
    <phoneticPr fontId="4" type="noConversion"/>
  </si>
  <si>
    <t>은퇴 시 준비 자산 계산</t>
    <phoneticPr fontId="4" type="noConversion"/>
  </si>
  <si>
    <t>퇴직금</t>
    <phoneticPr fontId="4" type="noConversion"/>
  </si>
  <si>
    <t>*예상퇴직금 입력</t>
    <phoneticPr fontId="4" type="noConversion"/>
  </si>
  <si>
    <t>개인연금</t>
    <phoneticPr fontId="4" type="noConversion"/>
  </si>
  <si>
    <t>*연금자산 입력</t>
    <phoneticPr fontId="4" type="noConversion"/>
  </si>
  <si>
    <t>저축 ,펀드</t>
    <phoneticPr fontId="4" type="noConversion"/>
  </si>
  <si>
    <t>*은퇴자산 용도 저축 입력</t>
    <phoneticPr fontId="4" type="noConversion"/>
  </si>
  <si>
    <t>기타</t>
    <phoneticPr fontId="4" type="noConversion"/>
  </si>
  <si>
    <t>*은퇴용 기타자산</t>
    <phoneticPr fontId="4" type="noConversion"/>
  </si>
  <si>
    <t>5단계
(필요 은퇴 자금 산출)</t>
    <phoneticPr fontId="4" type="noConversion"/>
  </si>
  <si>
    <t>필요 은퇴 자금 계산</t>
    <phoneticPr fontId="4" type="noConversion"/>
  </si>
  <si>
    <t>은퇴 필요 일시금</t>
    <phoneticPr fontId="4" type="noConversion"/>
  </si>
  <si>
    <t>은퇴 준비 자금</t>
    <phoneticPr fontId="4" type="noConversion"/>
  </si>
  <si>
    <t>필요 부족 자금</t>
    <phoneticPr fontId="4" type="noConversion"/>
  </si>
  <si>
    <t>*은퇴시점 미래가치</t>
    <phoneticPr fontId="4" type="noConversion"/>
  </si>
  <si>
    <t>현재 필요 부족 자금</t>
    <phoneticPr fontId="4" type="noConversion"/>
  </si>
  <si>
    <t>*현재가치</t>
    <phoneticPr fontId="4" type="noConversion"/>
  </si>
  <si>
    <t>6단계
(은퇴 자산 마련 
플래닝)</t>
    <phoneticPr fontId="4" type="noConversion"/>
  </si>
  <si>
    <t>필요 저축액 계산</t>
    <phoneticPr fontId="4" type="noConversion"/>
  </si>
  <si>
    <t>일시납 저축</t>
    <phoneticPr fontId="4" type="noConversion"/>
  </si>
  <si>
    <t>*일시납 저축</t>
    <phoneticPr fontId="4" type="noConversion"/>
  </si>
  <si>
    <t>정액식 저축</t>
    <phoneticPr fontId="4" type="noConversion"/>
  </si>
  <si>
    <t>*매년 동일금액 저축</t>
    <phoneticPr fontId="4" type="noConversion"/>
  </si>
  <si>
    <t>정액식 월 저축</t>
    <phoneticPr fontId="4" type="noConversion"/>
  </si>
  <si>
    <t>증액식 저축</t>
    <phoneticPr fontId="4" type="noConversion"/>
  </si>
  <si>
    <t>*매년 물가상승률만큼 증액 저축</t>
    <phoneticPr fontId="4" type="noConversion"/>
  </si>
  <si>
    <t>증액식 월 저축</t>
    <phoneticPr fontId="4" type="noConversion"/>
  </si>
  <si>
    <t>※참고자료</t>
    <phoneticPr fontId="3" type="noConversion"/>
  </si>
  <si>
    <t>김씨의 은퇴시점 필요자금 요약</t>
    <phoneticPr fontId="3" type="noConversion"/>
  </si>
  <si>
    <t>구분</t>
    <phoneticPr fontId="3" type="noConversion"/>
  </si>
  <si>
    <t>발생시기</t>
    <phoneticPr fontId="3" type="noConversion"/>
  </si>
  <si>
    <t>발생기간</t>
    <phoneticPr fontId="3" type="noConversion"/>
  </si>
  <si>
    <t>65세시점 필요자금 규모</t>
    <phoneticPr fontId="3" type="noConversion"/>
  </si>
  <si>
    <t>은퇴생활비</t>
    <phoneticPr fontId="3" type="noConversion"/>
  </si>
  <si>
    <t>65세이후</t>
    <phoneticPr fontId="3" type="noConversion"/>
  </si>
  <si>
    <t>25년간</t>
    <phoneticPr fontId="3" type="noConversion"/>
  </si>
  <si>
    <t>배우자생활비</t>
    <phoneticPr fontId="3" type="noConversion"/>
  </si>
  <si>
    <t>90세이후</t>
    <phoneticPr fontId="3" type="noConversion"/>
  </si>
  <si>
    <t>10년간</t>
    <phoneticPr fontId="3" type="noConversion"/>
  </si>
  <si>
    <t>추가의료비</t>
    <phoneticPr fontId="3" type="noConversion"/>
  </si>
  <si>
    <t>80세이후</t>
    <phoneticPr fontId="3" type="noConversion"/>
  </si>
  <si>
    <t>자녀1결혼자금</t>
    <phoneticPr fontId="3" type="noConversion"/>
  </si>
  <si>
    <t>65세시점</t>
    <phoneticPr fontId="3" type="noConversion"/>
  </si>
  <si>
    <t>1회</t>
    <phoneticPr fontId="3" type="noConversion"/>
  </si>
  <si>
    <t>자녀2결혼자금</t>
    <phoneticPr fontId="3" type="noConversion"/>
  </si>
  <si>
    <t>67세시점</t>
    <phoneticPr fontId="3" type="noConversion"/>
  </si>
  <si>
    <t>세계여행</t>
    <phoneticPr fontId="3" type="noConversion"/>
  </si>
  <si>
    <t>70세시점</t>
    <phoneticPr fontId="3" type="noConversion"/>
  </si>
  <si>
    <t>계</t>
    <phoneticPr fontId="3" type="noConversion"/>
  </si>
  <si>
    <t>김씨의 은퇴시점 준비자금 규모</t>
    <phoneticPr fontId="3" type="noConversion"/>
  </si>
  <si>
    <t>국민연금</t>
    <phoneticPr fontId="3" type="noConversion"/>
  </si>
  <si>
    <t>25년가정(평생지급)</t>
    <phoneticPr fontId="3" type="noConversion"/>
  </si>
  <si>
    <t>퇴직금</t>
    <phoneticPr fontId="3" type="noConversion"/>
  </si>
  <si>
    <t>60세</t>
    <phoneticPr fontId="3" type="noConversion"/>
  </si>
  <si>
    <t>퇴직일시금</t>
    <phoneticPr fontId="3" type="noConversion"/>
  </si>
  <si>
    <t>개인연금</t>
    <phoneticPr fontId="3" type="noConversion"/>
  </si>
  <si>
    <t>없음</t>
    <phoneticPr fontId="3" type="noConversion"/>
  </si>
  <si>
    <t>기타자금</t>
    <phoneticPr fontId="3" type="noConversion"/>
  </si>
  <si>
    <t>■ 나만의 보장자산 설계(니즈분석)</t>
    <phoneticPr fontId="3" type="noConversion"/>
  </si>
  <si>
    <t>3.니즈분석에 따른 필요 현금흐름</t>
    <phoneticPr fontId="4" type="noConversion"/>
  </si>
  <si>
    <t>은퇴 전</t>
    <phoneticPr fontId="4" type="noConversion"/>
  </si>
  <si>
    <t>은퇴 후</t>
    <phoneticPr fontId="4" type="noConversion"/>
  </si>
  <si>
    <t>필요생활비</t>
    <phoneticPr fontId="4" type="noConversion"/>
  </si>
  <si>
    <t>은퇴전</t>
    <phoneticPr fontId="4" type="noConversion"/>
  </si>
  <si>
    <t>은퇴후</t>
    <phoneticPr fontId="4" type="noConversion"/>
  </si>
  <si>
    <t>교육자금</t>
    <phoneticPr fontId="4" type="noConversion"/>
  </si>
  <si>
    <t>필요보장금액</t>
    <phoneticPr fontId="4" type="noConversion"/>
  </si>
  <si>
    <t>1년</t>
    <phoneticPr fontId="4" type="noConversion"/>
  </si>
  <si>
    <t>2년</t>
  </si>
  <si>
    <t>3년</t>
  </si>
  <si>
    <t>배우자 은퇴</t>
    <phoneticPr fontId="4" type="noConversion"/>
  </si>
  <si>
    <t>은퇴 전 생활비</t>
    <phoneticPr fontId="4" type="noConversion"/>
  </si>
  <si>
    <t>4년</t>
  </si>
  <si>
    <t>배우자 기대 여명</t>
    <phoneticPr fontId="4" type="noConversion"/>
  </si>
  <si>
    <t>5년</t>
  </si>
  <si>
    <t>6년</t>
  </si>
  <si>
    <t>7년</t>
  </si>
  <si>
    <t>8년</t>
  </si>
  <si>
    <t>9년</t>
  </si>
  <si>
    <t>STEP 02. 필요 자금 계산하기</t>
    <phoneticPr fontId="4" type="noConversion"/>
  </si>
  <si>
    <t>10년</t>
  </si>
  <si>
    <t>1단계 
(필요 자금 산출)</t>
    <phoneticPr fontId="4" type="noConversion"/>
  </si>
  <si>
    <t>현재 지출</t>
    <phoneticPr fontId="4" type="noConversion"/>
  </si>
  <si>
    <t>11년</t>
  </si>
  <si>
    <t>은퇴 전 부양비</t>
    <phoneticPr fontId="4" type="noConversion"/>
  </si>
  <si>
    <t>12년</t>
  </si>
  <si>
    <t>13년</t>
  </si>
  <si>
    <t>필요 기간</t>
    <phoneticPr fontId="4" type="noConversion"/>
  </si>
  <si>
    <t>14년</t>
  </si>
  <si>
    <t>은퇴 전 총 필요 자금</t>
    <phoneticPr fontId="4" type="noConversion"/>
  </si>
  <si>
    <t>15년</t>
  </si>
  <si>
    <t>은퇴 후 생활비</t>
    <phoneticPr fontId="4" type="noConversion"/>
  </si>
  <si>
    <t>16년</t>
  </si>
  <si>
    <t>17년</t>
  </si>
  <si>
    <t>18년</t>
  </si>
  <si>
    <t>19년</t>
  </si>
  <si>
    <t>20년</t>
  </si>
  <si>
    <t>은퇴 후 총 필요 자금</t>
    <phoneticPr fontId="4" type="noConversion"/>
  </si>
  <si>
    <t>21년</t>
  </si>
  <si>
    <t>첫째 자녀 교육 자금</t>
    <phoneticPr fontId="4" type="noConversion"/>
  </si>
  <si>
    <t>연간 필요 교육비</t>
    <phoneticPr fontId="4" type="noConversion"/>
  </si>
  <si>
    <t>22년</t>
  </si>
  <si>
    <t>현재 나이</t>
    <phoneticPr fontId="4" type="noConversion"/>
  </si>
  <si>
    <t>23년</t>
  </si>
  <si>
    <t>대학 입학까지 기간</t>
    <phoneticPr fontId="4" type="noConversion"/>
  </si>
  <si>
    <t>24년</t>
  </si>
  <si>
    <t>첫째 교육 자금</t>
    <phoneticPr fontId="4" type="noConversion"/>
  </si>
  <si>
    <t>25년</t>
  </si>
  <si>
    <t>둘째 자녀 교육 자금</t>
    <phoneticPr fontId="4" type="noConversion"/>
  </si>
  <si>
    <t>26년</t>
  </si>
  <si>
    <t>27년</t>
  </si>
  <si>
    <t>28년</t>
  </si>
  <si>
    <t>둘째 교육 자금</t>
    <phoneticPr fontId="4" type="noConversion"/>
  </si>
  <si>
    <t>29년</t>
  </si>
  <si>
    <t>현재 시점 총 필요 자금</t>
    <phoneticPr fontId="4" type="noConversion"/>
  </si>
  <si>
    <t>30년</t>
  </si>
  <si>
    <t>2단계
(준비 자금 산출)</t>
    <phoneticPr fontId="4" type="noConversion"/>
  </si>
  <si>
    <t>사망 시 준비 자금 계산</t>
    <phoneticPr fontId="4" type="noConversion"/>
  </si>
  <si>
    <t>사망 보험금</t>
    <phoneticPr fontId="4" type="noConversion"/>
  </si>
  <si>
    <t>*현재시점 가입사망보험금(일반사망기준)</t>
    <phoneticPr fontId="4" type="noConversion"/>
  </si>
  <si>
    <t>31년</t>
  </si>
  <si>
    <t>저축, 펀드</t>
    <phoneticPr fontId="4" type="noConversion"/>
  </si>
  <si>
    <t>*현재 가용 금융자산</t>
    <phoneticPr fontId="4" type="noConversion"/>
  </si>
  <si>
    <t>32년</t>
  </si>
  <si>
    <t>*기타자산</t>
    <phoneticPr fontId="4" type="noConversion"/>
  </si>
  <si>
    <t>33년</t>
  </si>
  <si>
    <t>현재 시점 총 준비 자금 계산</t>
    <phoneticPr fontId="4" type="noConversion"/>
  </si>
  <si>
    <t>총 준비 자금</t>
    <phoneticPr fontId="4" type="noConversion"/>
  </si>
  <si>
    <t>34년</t>
  </si>
  <si>
    <t>3단계
(부족 자금 산출)</t>
    <phoneticPr fontId="4" type="noConversion"/>
  </si>
  <si>
    <t>현재 시점 부족 자금 계산</t>
    <phoneticPr fontId="4" type="noConversion"/>
  </si>
  <si>
    <t>총 필요 자금</t>
    <phoneticPr fontId="4" type="noConversion"/>
  </si>
  <si>
    <t>35년</t>
  </si>
  <si>
    <t>36년</t>
  </si>
  <si>
    <t>필요 부족 자금(적정 사망 보험금)</t>
    <phoneticPr fontId="4" type="noConversion"/>
  </si>
  <si>
    <t>37년</t>
  </si>
  <si>
    <t>38년</t>
  </si>
  <si>
    <t>39년</t>
  </si>
  <si>
    <t>40년</t>
  </si>
  <si>
    <t>41년</t>
  </si>
  <si>
    <t>42년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</si>
</sst>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₩&quot;#,##0;[Red]\-&quot;₩&quot;#,##0"/>
    <numFmt numFmtId="176" formatCode="#,##0_ "/>
    <numFmt numFmtId="177" formatCode="#,###&quot;만 원&quot;"/>
    <numFmt numFmtId="178" formatCode="0.0%"/>
    <numFmt numFmtId="179" formatCode="##&quot;세&quot;"/>
    <numFmt numFmtId="180" formatCode="#,###&quot;년&quot;"/>
    <numFmt numFmtId="181" formatCode="#,###&quot;만원&quot;"/>
    <numFmt numFmtId="182" formatCode="#,###&quot;세&quot;"/>
    <numFmt numFmtId="183" formatCode="#,##0_);[Red]\(#,##0\)"/>
    <numFmt numFmtId="184" formatCode="##&quot;년&quot;"/>
  </numFmts>
  <fonts count="1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2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1" fillId="2" borderId="0" xfId="1" applyFill="1">
      <alignment vertical="center"/>
    </xf>
    <xf numFmtId="0" fontId="5" fillId="2" borderId="0" xfId="1" applyFont="1" applyFill="1">
      <alignment vertical="center"/>
    </xf>
    <xf numFmtId="0" fontId="6" fillId="2" borderId="0" xfId="1" applyFont="1" applyFill="1">
      <alignment vertical="center"/>
    </xf>
    <xf numFmtId="176" fontId="1" fillId="2" borderId="0" xfId="1" applyNumberFormat="1" applyFill="1">
      <alignment vertical="center"/>
    </xf>
    <xf numFmtId="176" fontId="6" fillId="2" borderId="0" xfId="1" applyNumberFormat="1" applyFont="1" applyFill="1">
      <alignment vertical="center"/>
    </xf>
    <xf numFmtId="0" fontId="7" fillId="2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177" fontId="7" fillId="3" borderId="1" xfId="1" applyNumberFormat="1" applyFont="1" applyFill="1" applyBorder="1" applyAlignment="1">
      <alignment horizontal="right" vertical="center"/>
    </xf>
    <xf numFmtId="178" fontId="7" fillId="3" borderId="1" xfId="1" applyNumberFormat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176" fontId="6" fillId="4" borderId="1" xfId="1" applyNumberFormat="1" applyFont="1" applyFill="1" applyBorder="1" applyAlignment="1">
      <alignment horizontal="center" vertical="center"/>
    </xf>
    <xf numFmtId="179" fontId="7" fillId="3" borderId="1" xfId="1" applyNumberFormat="1" applyFont="1" applyFill="1" applyBorder="1" applyAlignment="1">
      <alignment horizontal="center" vertical="center"/>
    </xf>
    <xf numFmtId="180" fontId="1" fillId="2" borderId="1" xfId="1" applyNumberFormat="1" applyFill="1" applyBorder="1" applyAlignment="1">
      <alignment horizontal="center" vertical="center"/>
    </xf>
    <xf numFmtId="179" fontId="1" fillId="2" borderId="1" xfId="1" applyNumberFormat="1" applyFill="1" applyBorder="1" applyAlignment="1">
      <alignment horizontal="center" vertical="center"/>
    </xf>
    <xf numFmtId="181" fontId="1" fillId="2" borderId="1" xfId="1" applyNumberForma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178" fontId="7" fillId="3" borderId="2" xfId="1" applyNumberFormat="1" applyFont="1" applyFill="1" applyBorder="1" applyAlignment="1">
      <alignment horizontal="center" vertical="center"/>
    </xf>
    <xf numFmtId="177" fontId="7" fillId="3" borderId="3" xfId="1" applyNumberFormat="1" applyFont="1" applyFill="1" applyBorder="1" applyAlignment="1">
      <alignment horizontal="right" vertical="center"/>
    </xf>
    <xf numFmtId="0" fontId="7" fillId="2" borderId="4" xfId="1" applyFont="1" applyFill="1" applyBorder="1" applyAlignment="1">
      <alignment horizontal="center" vertical="center"/>
    </xf>
    <xf numFmtId="10" fontId="7" fillId="2" borderId="5" xfId="1" applyNumberFormat="1" applyFont="1" applyFill="1" applyBorder="1" applyAlignment="1">
      <alignment horizontal="center" vertical="center"/>
    </xf>
    <xf numFmtId="0" fontId="7" fillId="2" borderId="0" xfId="1" applyFont="1" applyFill="1">
      <alignment vertical="center"/>
    </xf>
    <xf numFmtId="0" fontId="1" fillId="2" borderId="0" xfId="1" applyFill="1" applyAlignment="1">
      <alignment horizontal="right" vertical="center"/>
    </xf>
    <xf numFmtId="0" fontId="8" fillId="4" borderId="2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8" fillId="4" borderId="6" xfId="1" applyFont="1" applyFill="1" applyBorder="1" applyAlignment="1">
      <alignment horizontal="center" vertical="center"/>
    </xf>
    <xf numFmtId="9" fontId="7" fillId="3" borderId="1" xfId="1" applyNumberFormat="1" applyFont="1" applyFill="1" applyBorder="1" applyAlignment="1">
      <alignment horizontal="right" vertical="center"/>
    </xf>
    <xf numFmtId="177" fontId="11" fillId="2" borderId="1" xfId="1" applyNumberFormat="1" applyFont="1" applyFill="1" applyBorder="1" applyAlignment="1">
      <alignment horizontal="right" vertical="center"/>
    </xf>
    <xf numFmtId="0" fontId="10" fillId="6" borderId="1" xfId="1" applyFont="1" applyFill="1" applyBorder="1" applyAlignment="1">
      <alignment horizontal="center" vertical="center"/>
    </xf>
    <xf numFmtId="177" fontId="12" fillId="6" borderId="1" xfId="1" applyNumberFormat="1" applyFont="1" applyFill="1" applyBorder="1" applyAlignment="1">
      <alignment horizontal="right" vertical="center"/>
    </xf>
    <xf numFmtId="0" fontId="9" fillId="5" borderId="4" xfId="1" applyFont="1" applyFill="1" applyBorder="1" applyAlignment="1">
      <alignment horizontal="center" vertical="center"/>
    </xf>
    <xf numFmtId="0" fontId="9" fillId="5" borderId="7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/>
    </xf>
    <xf numFmtId="182" fontId="11" fillId="2" borderId="1" xfId="1" applyNumberFormat="1" applyFont="1" applyFill="1" applyBorder="1" applyAlignment="1">
      <alignment horizontal="right" vertical="center"/>
    </xf>
    <xf numFmtId="0" fontId="9" fillId="5" borderId="9" xfId="1" applyFont="1" applyFill="1" applyBorder="1" applyAlignment="1">
      <alignment horizontal="center" vertical="center"/>
    </xf>
    <xf numFmtId="0" fontId="9" fillId="5" borderId="10" xfId="1" applyFont="1" applyFill="1" applyBorder="1" applyAlignment="1">
      <alignment horizontal="center" vertical="center"/>
    </xf>
    <xf numFmtId="0" fontId="9" fillId="5" borderId="11" xfId="1" applyFont="1" applyFill="1" applyBorder="1" applyAlignment="1">
      <alignment horizontal="center" vertical="center"/>
    </xf>
    <xf numFmtId="0" fontId="9" fillId="5" borderId="12" xfId="1" applyFont="1" applyFill="1" applyBorder="1" applyAlignment="1">
      <alignment horizontal="center" vertical="center"/>
    </xf>
    <xf numFmtId="6" fontId="6" fillId="2" borderId="0" xfId="1" applyNumberFormat="1" applyFont="1" applyFill="1">
      <alignment vertical="center"/>
    </xf>
    <xf numFmtId="0" fontId="10" fillId="2" borderId="4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horizontal="center" vertical="center"/>
    </xf>
    <xf numFmtId="0" fontId="8" fillId="4" borderId="13" xfId="1" applyFont="1" applyFill="1" applyBorder="1" applyAlignment="1">
      <alignment horizontal="center" vertical="center"/>
    </xf>
    <xf numFmtId="181" fontId="11" fillId="2" borderId="1" xfId="1" applyNumberFormat="1" applyFont="1" applyFill="1" applyBorder="1" applyAlignment="1">
      <alignment horizontal="right" vertical="center"/>
    </xf>
    <xf numFmtId="0" fontId="8" fillId="4" borderId="1" xfId="1" applyFont="1" applyFill="1" applyBorder="1" applyAlignment="1">
      <alignment horizontal="center" vertical="center" wrapText="1"/>
    </xf>
    <xf numFmtId="10" fontId="11" fillId="2" borderId="1" xfId="1" applyNumberFormat="1" applyFont="1" applyFill="1" applyBorder="1" applyAlignment="1">
      <alignment horizontal="right" vertical="center"/>
    </xf>
    <xf numFmtId="0" fontId="8" fillId="4" borderId="13" xfId="1" applyFont="1" applyFill="1" applyBorder="1" applyAlignment="1">
      <alignment horizontal="center" vertical="center" wrapText="1"/>
    </xf>
    <xf numFmtId="177" fontId="12" fillId="2" borderId="1" xfId="1" applyNumberFormat="1" applyFont="1" applyFill="1" applyBorder="1" applyAlignment="1">
      <alignment horizontal="right" vertical="center"/>
    </xf>
    <xf numFmtId="0" fontId="8" fillId="4" borderId="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/>
    </xf>
    <xf numFmtId="6" fontId="1" fillId="2" borderId="0" xfId="1" applyNumberFormat="1" applyFill="1">
      <alignment vertical="center"/>
    </xf>
    <xf numFmtId="177" fontId="13" fillId="2" borderId="1" xfId="1" applyNumberFormat="1" applyFont="1" applyFill="1" applyBorder="1" applyAlignment="1">
      <alignment horizontal="right" vertical="center"/>
    </xf>
    <xf numFmtId="177" fontId="11" fillId="6" borderId="1" xfId="1" applyNumberFormat="1" applyFont="1" applyFill="1" applyBorder="1" applyAlignment="1">
      <alignment horizontal="right" vertical="center"/>
    </xf>
    <xf numFmtId="10" fontId="11" fillId="6" borderId="1" xfId="1" applyNumberFormat="1" applyFont="1" applyFill="1" applyBorder="1" applyAlignment="1">
      <alignment horizontal="right" vertical="center"/>
    </xf>
    <xf numFmtId="0" fontId="14" fillId="4" borderId="1" xfId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181" fontId="1" fillId="2" borderId="1" xfId="1" applyNumberForma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181" fontId="1" fillId="2" borderId="0" xfId="1" applyNumberFormat="1" applyFill="1">
      <alignment vertical="center"/>
    </xf>
    <xf numFmtId="181" fontId="6" fillId="2" borderId="0" xfId="1" applyNumberFormat="1" applyFont="1" applyFill="1">
      <alignment vertical="center"/>
    </xf>
    <xf numFmtId="0" fontId="15" fillId="2" borderId="0" xfId="0" applyFont="1" applyFill="1">
      <alignment vertical="center"/>
    </xf>
    <xf numFmtId="0" fontId="16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4" fillId="7" borderId="1" xfId="1" applyFont="1" applyFill="1" applyBorder="1" applyAlignment="1">
      <alignment horizontal="center" vertical="center"/>
    </xf>
    <xf numFmtId="176" fontId="14" fillId="7" borderId="1" xfId="1" applyNumberFormat="1" applyFont="1" applyFill="1" applyBorder="1" applyAlignment="1">
      <alignment horizontal="center" vertical="center"/>
    </xf>
    <xf numFmtId="181" fontId="14" fillId="7" borderId="1" xfId="1" applyNumberFormat="1" applyFont="1" applyFill="1" applyBorder="1" applyAlignment="1">
      <alignment horizontal="center" vertical="center"/>
    </xf>
    <xf numFmtId="183" fontId="1" fillId="2" borderId="1" xfId="1" applyNumberFormat="1" applyFill="1" applyBorder="1" applyAlignment="1">
      <alignment horizontal="center" vertical="center"/>
    </xf>
    <xf numFmtId="179" fontId="1" fillId="2" borderId="0" xfId="1" applyNumberFormat="1" applyFill="1">
      <alignment vertical="center"/>
    </xf>
    <xf numFmtId="0" fontId="7" fillId="0" borderId="3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177" fontId="7" fillId="3" borderId="1" xfId="1" applyNumberFormat="1" applyFont="1" applyFill="1" applyBorder="1" applyAlignment="1">
      <alignment horizontal="center" vertical="center"/>
    </xf>
    <xf numFmtId="9" fontId="7" fillId="3" borderId="1" xfId="1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10" fontId="6" fillId="2" borderId="5" xfId="1" applyNumberFormat="1" applyFont="1" applyFill="1" applyBorder="1" applyAlignment="1">
      <alignment horizontal="center" vertical="center"/>
    </xf>
    <xf numFmtId="10" fontId="7" fillId="3" borderId="1" xfId="1" applyNumberFormat="1" applyFont="1" applyFill="1" applyBorder="1" applyAlignment="1">
      <alignment horizontal="center" vertical="center"/>
    </xf>
    <xf numFmtId="0" fontId="14" fillId="4" borderId="2" xfId="1" applyFont="1" applyFill="1" applyBorder="1" applyAlignment="1">
      <alignment horizontal="center" vertical="center" wrapText="1"/>
    </xf>
    <xf numFmtId="0" fontId="17" fillId="5" borderId="4" xfId="1" applyFont="1" applyFill="1" applyBorder="1" applyAlignment="1">
      <alignment horizontal="center" vertical="center"/>
    </xf>
    <xf numFmtId="0" fontId="17" fillId="5" borderId="7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14" fillId="4" borderId="6" xfId="1" applyFont="1" applyFill="1" applyBorder="1" applyAlignment="1">
      <alignment horizontal="center" vertical="center" wrapText="1"/>
    </xf>
    <xf numFmtId="0" fontId="17" fillId="5" borderId="9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horizontal="center" vertical="center"/>
    </xf>
    <xf numFmtId="180" fontId="11" fillId="0" borderId="1" xfId="1" applyNumberFormat="1" applyFont="1" applyBorder="1" applyAlignment="1">
      <alignment horizontal="right" vertical="center"/>
    </xf>
    <xf numFmtId="0" fontId="17" fillId="5" borderId="11" xfId="1" applyFont="1" applyFill="1" applyBorder="1" applyAlignment="1">
      <alignment horizontal="center" vertical="center"/>
    </xf>
    <xf numFmtId="0" fontId="17" fillId="5" borderId="12" xfId="1" applyFont="1" applyFill="1" applyBorder="1" applyAlignment="1">
      <alignment horizontal="center" vertical="center"/>
    </xf>
    <xf numFmtId="0" fontId="18" fillId="6" borderId="1" xfId="1" applyFont="1" applyFill="1" applyBorder="1" applyAlignment="1">
      <alignment horizontal="center" vertical="center"/>
    </xf>
    <xf numFmtId="177" fontId="13" fillId="3" borderId="1" xfId="1" applyNumberFormat="1" applyFont="1" applyFill="1" applyBorder="1" applyAlignment="1">
      <alignment horizontal="right" vertical="center"/>
    </xf>
    <xf numFmtId="179" fontId="7" fillId="3" borderId="1" xfId="1" applyNumberFormat="1" applyFont="1" applyFill="1" applyBorder="1" applyAlignment="1">
      <alignment horizontal="right" vertical="center"/>
    </xf>
    <xf numFmtId="184" fontId="7" fillId="0" borderId="1" xfId="1" applyNumberFormat="1" applyFont="1" applyBorder="1" applyAlignment="1">
      <alignment horizontal="right" vertical="center"/>
    </xf>
    <xf numFmtId="0" fontId="18" fillId="6" borderId="2" xfId="1" applyFont="1" applyFill="1" applyBorder="1" applyAlignment="1">
      <alignment horizontal="center" vertical="center"/>
    </xf>
    <xf numFmtId="0" fontId="14" fillId="4" borderId="13" xfId="1" applyFont="1" applyFill="1" applyBorder="1" applyAlignment="1">
      <alignment horizontal="center" vertical="center" wrapText="1"/>
    </xf>
    <xf numFmtId="0" fontId="18" fillId="8" borderId="1" xfId="1" applyFont="1" applyFill="1" applyBorder="1" applyAlignment="1">
      <alignment horizontal="center" vertical="center"/>
    </xf>
    <xf numFmtId="181" fontId="12" fillId="8" borderId="1" xfId="1" applyNumberFormat="1" applyFont="1" applyFill="1" applyBorder="1" applyAlignment="1">
      <alignment horizontal="right" vertical="center"/>
    </xf>
    <xf numFmtId="0" fontId="14" fillId="4" borderId="6" xfId="1" applyFont="1" applyFill="1" applyBorder="1" applyAlignment="1">
      <alignment horizontal="center" vertical="center"/>
    </xf>
    <xf numFmtId="0" fontId="14" fillId="4" borderId="13" xfId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177" fontId="12" fillId="8" borderId="1" xfId="1" applyNumberFormat="1" applyFont="1" applyFill="1" applyBorder="1" applyAlignment="1">
      <alignment horizontal="right" vertical="center"/>
    </xf>
  </cellXfs>
  <cellStyles count="2">
    <cellStyle name="표준" xfId="0" builtinId="0"/>
    <cellStyle name="표준 2" xfId="1" xr:uid="{B5EFDF45-FD55-47A3-8117-AF6AE1D622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필요 자금 흐름</a:t>
            </a:r>
          </a:p>
        </c:rich>
      </c:tx>
      <c:layout>
        <c:manualLayout>
          <c:xMode val="edge"/>
          <c:yMode val="edge"/>
          <c:x val="0.40746498601029074"/>
          <c:y val="3.0780862780962384E-2"/>
        </c:manualLayout>
      </c:layout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은퇴전생활비</c:v>
          </c:tx>
          <c:invertIfNegative val="0"/>
          <c:cat>
            <c:numRef>
              <c:f>'[1]3.필요자금(니즈분석)'!$M$5:$M$46</c:f>
              <c:numCache>
                <c:formatCode>##"세"</c:formatCode>
                <c:ptCount val="42"/>
                <c:pt idx="0">
                  <c:v>39</c:v>
                </c:pt>
                <c:pt idx="1">
                  <c:v>40</c:v>
                </c:pt>
                <c:pt idx="2">
                  <c:v>41</c:v>
                </c:pt>
                <c:pt idx="3">
                  <c:v>42</c:v>
                </c:pt>
                <c:pt idx="4">
                  <c:v>43</c:v>
                </c:pt>
                <c:pt idx="5">
                  <c:v>44</c:v>
                </c:pt>
                <c:pt idx="6">
                  <c:v>45</c:v>
                </c:pt>
                <c:pt idx="7">
                  <c:v>46</c:v>
                </c:pt>
                <c:pt idx="8">
                  <c:v>47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51</c:v>
                </c:pt>
                <c:pt idx="13">
                  <c:v>52</c:v>
                </c:pt>
                <c:pt idx="14">
                  <c:v>53</c:v>
                </c:pt>
                <c:pt idx="15">
                  <c:v>54</c:v>
                </c:pt>
                <c:pt idx="16">
                  <c:v>55</c:v>
                </c:pt>
                <c:pt idx="17">
                  <c:v>56</c:v>
                </c:pt>
                <c:pt idx="18">
                  <c:v>57</c:v>
                </c:pt>
                <c:pt idx="19">
                  <c:v>58</c:v>
                </c:pt>
                <c:pt idx="20">
                  <c:v>59</c:v>
                </c:pt>
                <c:pt idx="21">
                  <c:v>60</c:v>
                </c:pt>
                <c:pt idx="22">
                  <c:v>61</c:v>
                </c:pt>
                <c:pt idx="23">
                  <c:v>62</c:v>
                </c:pt>
                <c:pt idx="24">
                  <c:v>63</c:v>
                </c:pt>
                <c:pt idx="25">
                  <c:v>64</c:v>
                </c:pt>
                <c:pt idx="26">
                  <c:v>65</c:v>
                </c:pt>
                <c:pt idx="27">
                  <c:v>66</c:v>
                </c:pt>
                <c:pt idx="28">
                  <c:v>67</c:v>
                </c:pt>
                <c:pt idx="29">
                  <c:v>68</c:v>
                </c:pt>
                <c:pt idx="30">
                  <c:v>69</c:v>
                </c:pt>
                <c:pt idx="31">
                  <c:v>70</c:v>
                </c:pt>
                <c:pt idx="32">
                  <c:v>71</c:v>
                </c:pt>
                <c:pt idx="33">
                  <c:v>72</c:v>
                </c:pt>
                <c:pt idx="34">
                  <c:v>73</c:v>
                </c:pt>
                <c:pt idx="35">
                  <c:v>74</c:v>
                </c:pt>
                <c:pt idx="36">
                  <c:v>75</c:v>
                </c:pt>
                <c:pt idx="37">
                  <c:v>76</c:v>
                </c:pt>
                <c:pt idx="38">
                  <c:v>77</c:v>
                </c:pt>
                <c:pt idx="39">
                  <c:v>78</c:v>
                </c:pt>
                <c:pt idx="40">
                  <c:v>79</c:v>
                </c:pt>
                <c:pt idx="41">
                  <c:v>80</c:v>
                </c:pt>
              </c:numCache>
            </c:numRef>
          </c:cat>
          <c:val>
            <c:numRef>
              <c:f>'[1]3.필요자금(니즈분석)'!$P$5:$P$46</c:f>
              <c:numCache>
                <c:formatCode>#,##0_);[Red]\(#,##0\)</c:formatCode>
                <c:ptCount val="42"/>
                <c:pt idx="0">
                  <c:v>2880</c:v>
                </c:pt>
                <c:pt idx="1">
                  <c:v>2966.4</c:v>
                </c:pt>
                <c:pt idx="2">
                  <c:v>3055.3920000000003</c:v>
                </c:pt>
                <c:pt idx="3">
                  <c:v>3147.0537600000002</c:v>
                </c:pt>
                <c:pt idx="4">
                  <c:v>3241.4653728000003</c:v>
                </c:pt>
                <c:pt idx="5">
                  <c:v>3338.7093339840003</c:v>
                </c:pt>
                <c:pt idx="6">
                  <c:v>3438.8706140035206</c:v>
                </c:pt>
                <c:pt idx="7">
                  <c:v>3542.0367324236263</c:v>
                </c:pt>
                <c:pt idx="8">
                  <c:v>3648.297834396335</c:v>
                </c:pt>
                <c:pt idx="9">
                  <c:v>3757.746769428225</c:v>
                </c:pt>
                <c:pt idx="10">
                  <c:v>3870.4791725110717</c:v>
                </c:pt>
                <c:pt idx="11">
                  <c:v>3986.5935476864038</c:v>
                </c:pt>
                <c:pt idx="12">
                  <c:v>4106.1913541169961</c:v>
                </c:pt>
                <c:pt idx="13">
                  <c:v>4229.3770947405064</c:v>
                </c:pt>
                <c:pt idx="14">
                  <c:v>4356.2584075827217</c:v>
                </c:pt>
                <c:pt idx="15">
                  <c:v>4486.9461598102034</c:v>
                </c:pt>
                <c:pt idx="16">
                  <c:v>4621.5545446045098</c:v>
                </c:pt>
                <c:pt idx="17">
                  <c:v>4760.2011809426449</c:v>
                </c:pt>
                <c:pt idx="18">
                  <c:v>4903.0072163709247</c:v>
                </c:pt>
                <c:pt idx="19">
                  <c:v>5050.0974328620523</c:v>
                </c:pt>
                <c:pt idx="20">
                  <c:v>5201.6003558479142</c:v>
                </c:pt>
                <c:pt idx="21">
                  <c:v>5357.6483665233518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E4-403A-A184-52AD67AF248E}"/>
            </c:ext>
          </c:extLst>
        </c:ser>
        <c:ser>
          <c:idx val="1"/>
          <c:order val="1"/>
          <c:tx>
            <c:v>은퇴후생활비</c:v>
          </c:tx>
          <c:invertIfNegative val="0"/>
          <c:cat>
            <c:numRef>
              <c:f>'[1]3.필요자금(니즈분석)'!$M$5:$M$46</c:f>
              <c:numCache>
                <c:formatCode>##"세"</c:formatCode>
                <c:ptCount val="42"/>
                <c:pt idx="0">
                  <c:v>39</c:v>
                </c:pt>
                <c:pt idx="1">
                  <c:v>40</c:v>
                </c:pt>
                <c:pt idx="2">
                  <c:v>41</c:v>
                </c:pt>
                <c:pt idx="3">
                  <c:v>42</c:v>
                </c:pt>
                <c:pt idx="4">
                  <c:v>43</c:v>
                </c:pt>
                <c:pt idx="5">
                  <c:v>44</c:v>
                </c:pt>
                <c:pt idx="6">
                  <c:v>45</c:v>
                </c:pt>
                <c:pt idx="7">
                  <c:v>46</c:v>
                </c:pt>
                <c:pt idx="8">
                  <c:v>47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51</c:v>
                </c:pt>
                <c:pt idx="13">
                  <c:v>52</c:v>
                </c:pt>
                <c:pt idx="14">
                  <c:v>53</c:v>
                </c:pt>
                <c:pt idx="15">
                  <c:v>54</c:v>
                </c:pt>
                <c:pt idx="16">
                  <c:v>55</c:v>
                </c:pt>
                <c:pt idx="17">
                  <c:v>56</c:v>
                </c:pt>
                <c:pt idx="18">
                  <c:v>57</c:v>
                </c:pt>
                <c:pt idx="19">
                  <c:v>58</c:v>
                </c:pt>
                <c:pt idx="20">
                  <c:v>59</c:v>
                </c:pt>
                <c:pt idx="21">
                  <c:v>60</c:v>
                </c:pt>
                <c:pt idx="22">
                  <c:v>61</c:v>
                </c:pt>
                <c:pt idx="23">
                  <c:v>62</c:v>
                </c:pt>
                <c:pt idx="24">
                  <c:v>63</c:v>
                </c:pt>
                <c:pt idx="25">
                  <c:v>64</c:v>
                </c:pt>
                <c:pt idx="26">
                  <c:v>65</c:v>
                </c:pt>
                <c:pt idx="27">
                  <c:v>66</c:v>
                </c:pt>
                <c:pt idx="28">
                  <c:v>67</c:v>
                </c:pt>
                <c:pt idx="29">
                  <c:v>68</c:v>
                </c:pt>
                <c:pt idx="30">
                  <c:v>69</c:v>
                </c:pt>
                <c:pt idx="31">
                  <c:v>70</c:v>
                </c:pt>
                <c:pt idx="32">
                  <c:v>71</c:v>
                </c:pt>
                <c:pt idx="33">
                  <c:v>72</c:v>
                </c:pt>
                <c:pt idx="34">
                  <c:v>73</c:v>
                </c:pt>
                <c:pt idx="35">
                  <c:v>74</c:v>
                </c:pt>
                <c:pt idx="36">
                  <c:v>75</c:v>
                </c:pt>
                <c:pt idx="37">
                  <c:v>76</c:v>
                </c:pt>
                <c:pt idx="38">
                  <c:v>77</c:v>
                </c:pt>
                <c:pt idx="39">
                  <c:v>78</c:v>
                </c:pt>
                <c:pt idx="40">
                  <c:v>79</c:v>
                </c:pt>
                <c:pt idx="41">
                  <c:v>80</c:v>
                </c:pt>
              </c:numCache>
            </c:numRef>
          </c:cat>
          <c:val>
            <c:numRef>
              <c:f>'[1]3.필요자금(니즈분석)'!$Q$5:$Q$46</c:f>
              <c:numCache>
                <c:formatCode>#,##0_);[Red]\(#,##0\)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1532.8827270886252</c:v>
                </c:pt>
                <c:pt idx="23">
                  <c:v>1578.8692089012841</c:v>
                </c:pt>
                <c:pt idx="24">
                  <c:v>1626.2352851683227</c:v>
                </c:pt>
                <c:pt idx="25">
                  <c:v>1675.0223437233724</c:v>
                </c:pt>
                <c:pt idx="26">
                  <c:v>1725.2730140350736</c:v>
                </c:pt>
                <c:pt idx="27">
                  <c:v>1777.0312044561258</c:v>
                </c:pt>
                <c:pt idx="28">
                  <c:v>1830.3421405898096</c:v>
                </c:pt>
                <c:pt idx="29">
                  <c:v>1885.2524048075038</c:v>
                </c:pt>
                <c:pt idx="30">
                  <c:v>1941.8099769517289</c:v>
                </c:pt>
                <c:pt idx="31">
                  <c:v>2000.0642762602808</c:v>
                </c:pt>
                <c:pt idx="32">
                  <c:v>2060.0662045480894</c:v>
                </c:pt>
                <c:pt idx="33">
                  <c:v>2121.8681906845322</c:v>
                </c:pt>
                <c:pt idx="34">
                  <c:v>2185.5242364050682</c:v>
                </c:pt>
                <c:pt idx="35">
                  <c:v>2251.0899634972202</c:v>
                </c:pt>
                <c:pt idx="36">
                  <c:v>2318.6226624021369</c:v>
                </c:pt>
                <c:pt idx="37">
                  <c:v>2388.1813422742011</c:v>
                </c:pt>
                <c:pt idx="38">
                  <c:v>2459.8267825424273</c:v>
                </c:pt>
                <c:pt idx="39">
                  <c:v>2533.6215860187003</c:v>
                </c:pt>
                <c:pt idx="40">
                  <c:v>2609.6302335992614</c:v>
                </c:pt>
                <c:pt idx="41">
                  <c:v>2687.9191406072391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E4-403A-A184-52AD67AF248E}"/>
            </c:ext>
          </c:extLst>
        </c:ser>
        <c:ser>
          <c:idx val="2"/>
          <c:order val="2"/>
          <c:tx>
            <c:v>첫째대학자금</c:v>
          </c:tx>
          <c:invertIfNegative val="0"/>
          <c:cat>
            <c:numRef>
              <c:f>'[1]3.필요자금(니즈분석)'!$M$5:$M$46</c:f>
              <c:numCache>
                <c:formatCode>##"세"</c:formatCode>
                <c:ptCount val="42"/>
                <c:pt idx="0">
                  <c:v>39</c:v>
                </c:pt>
                <c:pt idx="1">
                  <c:v>40</c:v>
                </c:pt>
                <c:pt idx="2">
                  <c:v>41</c:v>
                </c:pt>
                <c:pt idx="3">
                  <c:v>42</c:v>
                </c:pt>
                <c:pt idx="4">
                  <c:v>43</c:v>
                </c:pt>
                <c:pt idx="5">
                  <c:v>44</c:v>
                </c:pt>
                <c:pt idx="6">
                  <c:v>45</c:v>
                </c:pt>
                <c:pt idx="7">
                  <c:v>46</c:v>
                </c:pt>
                <c:pt idx="8">
                  <c:v>47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51</c:v>
                </c:pt>
                <c:pt idx="13">
                  <c:v>52</c:v>
                </c:pt>
                <c:pt idx="14">
                  <c:v>53</c:v>
                </c:pt>
                <c:pt idx="15">
                  <c:v>54</c:v>
                </c:pt>
                <c:pt idx="16">
                  <c:v>55</c:v>
                </c:pt>
                <c:pt idx="17">
                  <c:v>56</c:v>
                </c:pt>
                <c:pt idx="18">
                  <c:v>57</c:v>
                </c:pt>
                <c:pt idx="19">
                  <c:v>58</c:v>
                </c:pt>
                <c:pt idx="20">
                  <c:v>59</c:v>
                </c:pt>
                <c:pt idx="21">
                  <c:v>60</c:v>
                </c:pt>
                <c:pt idx="22">
                  <c:v>61</c:v>
                </c:pt>
                <c:pt idx="23">
                  <c:v>62</c:v>
                </c:pt>
                <c:pt idx="24">
                  <c:v>63</c:v>
                </c:pt>
                <c:pt idx="25">
                  <c:v>64</c:v>
                </c:pt>
                <c:pt idx="26">
                  <c:v>65</c:v>
                </c:pt>
                <c:pt idx="27">
                  <c:v>66</c:v>
                </c:pt>
                <c:pt idx="28">
                  <c:v>67</c:v>
                </c:pt>
                <c:pt idx="29">
                  <c:v>68</c:v>
                </c:pt>
                <c:pt idx="30">
                  <c:v>69</c:v>
                </c:pt>
                <c:pt idx="31">
                  <c:v>70</c:v>
                </c:pt>
                <c:pt idx="32">
                  <c:v>71</c:v>
                </c:pt>
                <c:pt idx="33">
                  <c:v>72</c:v>
                </c:pt>
                <c:pt idx="34">
                  <c:v>73</c:v>
                </c:pt>
                <c:pt idx="35">
                  <c:v>74</c:v>
                </c:pt>
                <c:pt idx="36">
                  <c:v>75</c:v>
                </c:pt>
                <c:pt idx="37">
                  <c:v>76</c:v>
                </c:pt>
                <c:pt idx="38">
                  <c:v>77</c:v>
                </c:pt>
                <c:pt idx="39">
                  <c:v>78</c:v>
                </c:pt>
                <c:pt idx="40">
                  <c:v>79</c:v>
                </c:pt>
                <c:pt idx="41">
                  <c:v>80</c:v>
                </c:pt>
              </c:numCache>
            </c:numRef>
          </c:cat>
          <c:val>
            <c:numRef>
              <c:f>'[1]3.필요자금(니즈분석)'!$R$5:$R$46</c:f>
              <c:numCache>
                <c:formatCode>#,##0_);[Red]\(#,##0\)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1229.8738654248702</c:v>
                </c:pt>
                <c:pt idx="8">
                  <c:v>1266.7700813876163</c:v>
                </c:pt>
                <c:pt idx="9">
                  <c:v>1304.7731838292448</c:v>
                </c:pt>
                <c:pt idx="10">
                  <c:v>1343.9163793441221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E4-403A-A184-52AD67AF248E}"/>
            </c:ext>
          </c:extLst>
        </c:ser>
        <c:ser>
          <c:idx val="3"/>
          <c:order val="3"/>
          <c:tx>
            <c:v>둘째대학자금</c:v>
          </c:tx>
          <c:invertIfNegative val="0"/>
          <c:cat>
            <c:numRef>
              <c:f>'[1]3.필요자금(니즈분석)'!$M$5:$M$46</c:f>
              <c:numCache>
                <c:formatCode>##"세"</c:formatCode>
                <c:ptCount val="42"/>
                <c:pt idx="0">
                  <c:v>39</c:v>
                </c:pt>
                <c:pt idx="1">
                  <c:v>40</c:v>
                </c:pt>
                <c:pt idx="2">
                  <c:v>41</c:v>
                </c:pt>
                <c:pt idx="3">
                  <c:v>42</c:v>
                </c:pt>
                <c:pt idx="4">
                  <c:v>43</c:v>
                </c:pt>
                <c:pt idx="5">
                  <c:v>44</c:v>
                </c:pt>
                <c:pt idx="6">
                  <c:v>45</c:v>
                </c:pt>
                <c:pt idx="7">
                  <c:v>46</c:v>
                </c:pt>
                <c:pt idx="8">
                  <c:v>47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51</c:v>
                </c:pt>
                <c:pt idx="13">
                  <c:v>52</c:v>
                </c:pt>
                <c:pt idx="14">
                  <c:v>53</c:v>
                </c:pt>
                <c:pt idx="15">
                  <c:v>54</c:v>
                </c:pt>
                <c:pt idx="16">
                  <c:v>55</c:v>
                </c:pt>
                <c:pt idx="17">
                  <c:v>56</c:v>
                </c:pt>
                <c:pt idx="18">
                  <c:v>57</c:v>
                </c:pt>
                <c:pt idx="19">
                  <c:v>58</c:v>
                </c:pt>
                <c:pt idx="20">
                  <c:v>59</c:v>
                </c:pt>
                <c:pt idx="21">
                  <c:v>60</c:v>
                </c:pt>
                <c:pt idx="22">
                  <c:v>61</c:v>
                </c:pt>
                <c:pt idx="23">
                  <c:v>62</c:v>
                </c:pt>
                <c:pt idx="24">
                  <c:v>63</c:v>
                </c:pt>
                <c:pt idx="25">
                  <c:v>64</c:v>
                </c:pt>
                <c:pt idx="26">
                  <c:v>65</c:v>
                </c:pt>
                <c:pt idx="27">
                  <c:v>66</c:v>
                </c:pt>
                <c:pt idx="28">
                  <c:v>67</c:v>
                </c:pt>
                <c:pt idx="29">
                  <c:v>68</c:v>
                </c:pt>
                <c:pt idx="30">
                  <c:v>69</c:v>
                </c:pt>
                <c:pt idx="31">
                  <c:v>70</c:v>
                </c:pt>
                <c:pt idx="32">
                  <c:v>71</c:v>
                </c:pt>
                <c:pt idx="33">
                  <c:v>72</c:v>
                </c:pt>
                <c:pt idx="34">
                  <c:v>73</c:v>
                </c:pt>
                <c:pt idx="35">
                  <c:v>74</c:v>
                </c:pt>
                <c:pt idx="36">
                  <c:v>75</c:v>
                </c:pt>
                <c:pt idx="37">
                  <c:v>76</c:v>
                </c:pt>
                <c:pt idx="38">
                  <c:v>77</c:v>
                </c:pt>
                <c:pt idx="39">
                  <c:v>78</c:v>
                </c:pt>
                <c:pt idx="40">
                  <c:v>79</c:v>
                </c:pt>
                <c:pt idx="41">
                  <c:v>80</c:v>
                </c:pt>
              </c:numCache>
            </c:numRef>
          </c:cat>
          <c:val>
            <c:numRef>
              <c:f>'[1]3.필요자금(니즈분석)'!$S$5:$S$46</c:f>
              <c:numCache>
                <c:formatCode>#,##0_);[Red]\(#,##0\)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1425.7608868461791</c:v>
                </c:pt>
                <c:pt idx="13">
                  <c:v>1468.5337134515646</c:v>
                </c:pt>
                <c:pt idx="14">
                  <c:v>1512.5897248551116</c:v>
                </c:pt>
                <c:pt idx="15">
                  <c:v>1557.9674166007651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E4-403A-A184-52AD67AF2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39854208"/>
        <c:axId val="139855744"/>
      </c:barChart>
      <c:catAx>
        <c:axId val="139854208"/>
        <c:scaling>
          <c:orientation val="minMax"/>
        </c:scaling>
        <c:delete val="0"/>
        <c:axPos val="b"/>
        <c:numFmt formatCode="##&quot;세&quot;" sourceLinked="1"/>
        <c:majorTickMark val="none"/>
        <c:minorTickMark val="none"/>
        <c:tickLblPos val="nextTo"/>
        <c:txPr>
          <a:bodyPr/>
          <a:lstStyle/>
          <a:p>
            <a:pPr>
              <a:defRPr sz="1100" b="1"/>
            </a:pPr>
            <a:endParaRPr lang="ko-KR"/>
          </a:p>
        </c:txPr>
        <c:crossAx val="139855744"/>
        <c:crosses val="autoZero"/>
        <c:auto val="1"/>
        <c:lblAlgn val="ctr"/>
        <c:lblOffset val="100"/>
        <c:tickLblSkip val="3"/>
        <c:tickMarkSkip val="5"/>
        <c:noMultiLvlLbl val="0"/>
      </c:catAx>
      <c:valAx>
        <c:axId val="139855744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txPr>
          <a:bodyPr/>
          <a:lstStyle/>
          <a:p>
            <a:pPr>
              <a:defRPr sz="1050" b="1"/>
            </a:pPr>
            <a:endParaRPr lang="ko-KR"/>
          </a:p>
        </c:txPr>
        <c:crossAx val="1398542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'[1]3.필요자금(니즈분석)'!$AA$4</c:f>
              <c:strCache>
                <c:ptCount val="1"/>
                <c:pt idx="0">
                  <c:v>필요보장금액</c:v>
                </c:pt>
              </c:strCache>
            </c:strRef>
          </c:tx>
          <c:invertIfNegative val="0"/>
          <c:val>
            <c:numRef>
              <c:f>'[1]3.필요자금(니즈분석)'!$AA$5:$AA$46</c:f>
              <c:numCache>
                <c:formatCode>#,##0_);[Red]\(#,##0\)</c:formatCode>
                <c:ptCount val="42"/>
                <c:pt idx="0">
                  <c:v>66879.680983900587</c:v>
                </c:pt>
                <c:pt idx="1">
                  <c:v>64054.538126757747</c:v>
                </c:pt>
                <c:pt idx="2">
                  <c:v>61283.207514512847</c:v>
                </c:pt>
                <c:pt idx="3">
                  <c:v>58564.664152024998</c:v>
                </c:pt>
                <c:pt idx="4">
                  <c:v>55897.902567870246</c:v>
                </c:pt>
                <c:pt idx="5">
                  <c:v>53281.936442461301</c:v>
                </c:pt>
                <c:pt idx="6">
                  <c:v>50715.798243250625</c:v>
                </c:pt>
                <c:pt idx="7">
                  <c:v>48198.538866882052</c:v>
                </c:pt>
                <c:pt idx="8">
                  <c:v>45729.227288158589</c:v>
                </c:pt>
                <c:pt idx="9">
                  <c:v>43306.950215696532</c:v>
                </c:pt>
                <c:pt idx="10">
                  <c:v>40930.811754138507</c:v>
                </c:pt>
                <c:pt idx="11">
                  <c:v>37790.600197336098</c:v>
                </c:pt>
                <c:pt idx="12">
                  <c:v>34710.2021939966</c:v>
                </c:pt>
                <c:pt idx="13">
                  <c:v>31688.478438339767</c:v>
                </c:pt>
                <c:pt idx="14">
                  <c:v>27960.350729593185</c:v>
                </c:pt>
                <c:pt idx="15">
                  <c:v>25052.643942857274</c:v>
                </c:pt>
                <c:pt idx="16">
                  <c:v>22200.322047297283</c:v>
                </c:pt>
                <c:pt idx="17">
                  <c:v>19402.330092605105</c:v>
                </c:pt>
                <c:pt idx="18">
                  <c:v>17365.029323238661</c:v>
                </c:pt>
                <c:pt idx="19">
                  <c:v>15366.53428281253</c:v>
                </c:pt>
                <c:pt idx="20">
                  <c:v>13406.105814584995</c:v>
                </c:pt>
                <c:pt idx="21">
                  <c:v>11483.018840990362</c:v>
                </c:pt>
                <c:pt idx="22">
                  <c:v>9596.5620954642</c:v>
                </c:pt>
                <c:pt idx="23">
                  <c:v>7746.0378593766318</c:v>
                </c:pt>
                <c:pt idx="24">
                  <c:v>7241.7944828765803</c:v>
                </c:pt>
                <c:pt idx="25">
                  <c:v>6747.1557421193866</c:v>
                </c:pt>
                <c:pt idx="26">
                  <c:v>6261.9386916623298</c:v>
                </c:pt>
                <c:pt idx="27">
                  <c:v>5785.963870737789</c:v>
                </c:pt>
                <c:pt idx="28">
                  <c:v>5319.0552368784774</c:v>
                </c:pt>
                <c:pt idx="29">
                  <c:v>4861.0401008069621</c:v>
                </c:pt>
                <c:pt idx="30">
                  <c:v>4411.7490625653809</c:v>
                </c:pt>
                <c:pt idx="31">
                  <c:v>3971.0159488617342</c:v>
                </c:pt>
                <c:pt idx="32">
                  <c:v>3538.6777516095858</c:v>
                </c:pt>
                <c:pt idx="33">
                  <c:v>3114.5745676384299</c:v>
                </c:pt>
                <c:pt idx="34">
                  <c:v>2698.5495395524399</c:v>
                </c:pt>
                <c:pt idx="35">
                  <c:v>2290.4487977157064</c:v>
                </c:pt>
                <c:pt idx="36">
                  <c:v>1890.1214033425294</c:v>
                </c:pt>
                <c:pt idx="37">
                  <c:v>1497.4192926716987</c:v>
                </c:pt>
                <c:pt idx="38">
                  <c:v>1112.1972222041222</c:v>
                </c:pt>
                <c:pt idx="39">
                  <c:v>734.31271498354681</c:v>
                </c:pt>
                <c:pt idx="40">
                  <c:v>363.62600790050635</c:v>
                </c:pt>
                <c:pt idx="41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'[2]사망보험금(니즈분석법)'!$AB$3:$AB$63</c15:sqref>
                        </c15:formulaRef>
                      </c:ext>
                    </c:extLst>
                    <c:numCache>
                      <c:formatCode>General</c:formatCode>
                      <c:ptCount val="61"/>
                      <c:pt idx="0">
                        <c:v>37</c:v>
                      </c:pt>
                      <c:pt idx="1">
                        <c:v>38</c:v>
                      </c:pt>
                      <c:pt idx="2">
                        <c:v>39</c:v>
                      </c:pt>
                      <c:pt idx="3">
                        <c:v>40</c:v>
                      </c:pt>
                      <c:pt idx="4">
                        <c:v>41</c:v>
                      </c:pt>
                      <c:pt idx="5">
                        <c:v>42</c:v>
                      </c:pt>
                      <c:pt idx="6">
                        <c:v>43</c:v>
                      </c:pt>
                      <c:pt idx="7">
                        <c:v>44</c:v>
                      </c:pt>
                      <c:pt idx="8">
                        <c:v>45</c:v>
                      </c:pt>
                      <c:pt idx="9">
                        <c:v>46</c:v>
                      </c:pt>
                      <c:pt idx="10">
                        <c:v>47</c:v>
                      </c:pt>
                      <c:pt idx="11">
                        <c:v>48</c:v>
                      </c:pt>
                      <c:pt idx="12">
                        <c:v>49</c:v>
                      </c:pt>
                      <c:pt idx="13">
                        <c:v>50</c:v>
                      </c:pt>
                      <c:pt idx="14">
                        <c:v>51</c:v>
                      </c:pt>
                      <c:pt idx="15">
                        <c:v>52</c:v>
                      </c:pt>
                      <c:pt idx="16">
                        <c:v>53</c:v>
                      </c:pt>
                      <c:pt idx="17">
                        <c:v>54</c:v>
                      </c:pt>
                      <c:pt idx="18">
                        <c:v>55</c:v>
                      </c:pt>
                      <c:pt idx="19">
                        <c:v>56</c:v>
                      </c:pt>
                      <c:pt idx="20">
                        <c:v>57</c:v>
                      </c:pt>
                      <c:pt idx="21">
                        <c:v>58</c:v>
                      </c:pt>
                      <c:pt idx="22">
                        <c:v>59</c:v>
                      </c:pt>
                      <c:pt idx="23">
                        <c:v>60</c:v>
                      </c:pt>
                      <c:pt idx="24">
                        <c:v>61</c:v>
                      </c:pt>
                      <c:pt idx="25">
                        <c:v>62</c:v>
                      </c:pt>
                      <c:pt idx="26">
                        <c:v>63</c:v>
                      </c:pt>
                      <c:pt idx="27">
                        <c:v>64</c:v>
                      </c:pt>
                      <c:pt idx="28">
                        <c:v>65</c:v>
                      </c:pt>
                      <c:pt idx="29">
                        <c:v>66</c:v>
                      </c:pt>
                      <c:pt idx="30">
                        <c:v>67</c:v>
                      </c:pt>
                      <c:pt idx="31">
                        <c:v>68</c:v>
                      </c:pt>
                      <c:pt idx="32">
                        <c:v>69</c:v>
                      </c:pt>
                      <c:pt idx="33">
                        <c:v>70</c:v>
                      </c:pt>
                      <c:pt idx="34">
                        <c:v>71</c:v>
                      </c:pt>
                      <c:pt idx="35">
                        <c:v>72</c:v>
                      </c:pt>
                      <c:pt idx="36">
                        <c:v>73</c:v>
                      </c:pt>
                      <c:pt idx="37">
                        <c:v>74</c:v>
                      </c:pt>
                      <c:pt idx="38">
                        <c:v>75</c:v>
                      </c:pt>
                      <c:pt idx="39">
                        <c:v>76</c:v>
                      </c:pt>
                      <c:pt idx="40">
                        <c:v>77</c:v>
                      </c:pt>
                      <c:pt idx="41">
                        <c:v>78</c:v>
                      </c:pt>
                      <c:pt idx="42">
                        <c:v>79</c:v>
                      </c:pt>
                      <c:pt idx="43">
                        <c:v>80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971-497E-9291-21EBA2839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3376"/>
        <c:axId val="139895168"/>
      </c:barChart>
      <c:catAx>
        <c:axId val="139893376"/>
        <c:scaling>
          <c:orientation val="minMax"/>
        </c:scaling>
        <c:delete val="1"/>
        <c:axPos val="b"/>
        <c:numFmt formatCode="##&quot;년 후&quot;" sourceLinked="0"/>
        <c:majorTickMark val="out"/>
        <c:minorTickMark val="none"/>
        <c:tickLblPos val="nextTo"/>
        <c:crossAx val="139895168"/>
        <c:crosses val="autoZero"/>
        <c:auto val="1"/>
        <c:lblAlgn val="ctr"/>
        <c:lblOffset val="100"/>
        <c:tickLblSkip val="5"/>
        <c:noMultiLvlLbl val="0"/>
      </c:catAx>
      <c:valAx>
        <c:axId val="139895168"/>
        <c:scaling>
          <c:orientation val="minMax"/>
        </c:scaling>
        <c:delete val="0"/>
        <c:axPos val="l"/>
        <c:majorGridlines/>
        <c:numFmt formatCode="#,###&quot;만 원&quot;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ko-KR"/>
          </a:p>
        </c:txPr>
        <c:crossAx val="1398933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은퇴 후 필요현금흐름표</a:t>
            </a:r>
            <a:endParaRPr lang="ko-K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'[1]4.은퇴설계계산기'!$U$2</c:f>
              <c:strCache>
                <c:ptCount val="1"/>
                <c:pt idx="0">
                  <c:v>은퇴후생활비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numRef>
              <c:f>'[1]4.은퇴설계계산기'!$P$3:$P$68</c:f>
              <c:numCache>
                <c:formatCode>##"세"</c:formatCode>
                <c:ptCount val="66"/>
                <c:pt idx="0">
                  <c:v>35</c:v>
                </c:pt>
                <c:pt idx="1">
                  <c:v>36</c:v>
                </c:pt>
                <c:pt idx="2">
                  <c:v>37</c:v>
                </c:pt>
                <c:pt idx="3">
                  <c:v>38</c:v>
                </c:pt>
                <c:pt idx="4">
                  <c:v>39</c:v>
                </c:pt>
                <c:pt idx="5">
                  <c:v>40</c:v>
                </c:pt>
                <c:pt idx="6">
                  <c:v>41</c:v>
                </c:pt>
                <c:pt idx="7">
                  <c:v>42</c:v>
                </c:pt>
                <c:pt idx="8">
                  <c:v>43</c:v>
                </c:pt>
                <c:pt idx="9">
                  <c:v>44</c:v>
                </c:pt>
                <c:pt idx="10">
                  <c:v>45</c:v>
                </c:pt>
                <c:pt idx="11">
                  <c:v>46</c:v>
                </c:pt>
                <c:pt idx="12">
                  <c:v>47</c:v>
                </c:pt>
                <c:pt idx="13">
                  <c:v>48</c:v>
                </c:pt>
                <c:pt idx="14">
                  <c:v>49</c:v>
                </c:pt>
                <c:pt idx="15">
                  <c:v>50</c:v>
                </c:pt>
                <c:pt idx="16">
                  <c:v>51</c:v>
                </c:pt>
                <c:pt idx="17">
                  <c:v>52</c:v>
                </c:pt>
                <c:pt idx="18">
                  <c:v>53</c:v>
                </c:pt>
                <c:pt idx="19">
                  <c:v>54</c:v>
                </c:pt>
                <c:pt idx="20">
                  <c:v>55</c:v>
                </c:pt>
                <c:pt idx="21">
                  <c:v>56</c:v>
                </c:pt>
                <c:pt idx="22">
                  <c:v>57</c:v>
                </c:pt>
                <c:pt idx="23">
                  <c:v>58</c:v>
                </c:pt>
                <c:pt idx="24">
                  <c:v>59</c:v>
                </c:pt>
                <c:pt idx="25">
                  <c:v>60</c:v>
                </c:pt>
                <c:pt idx="26">
                  <c:v>61</c:v>
                </c:pt>
                <c:pt idx="27">
                  <c:v>62</c:v>
                </c:pt>
                <c:pt idx="28">
                  <c:v>63</c:v>
                </c:pt>
                <c:pt idx="29">
                  <c:v>64</c:v>
                </c:pt>
                <c:pt idx="30">
                  <c:v>65</c:v>
                </c:pt>
                <c:pt idx="31">
                  <c:v>66</c:v>
                </c:pt>
                <c:pt idx="32">
                  <c:v>67</c:v>
                </c:pt>
                <c:pt idx="33">
                  <c:v>68</c:v>
                </c:pt>
                <c:pt idx="34">
                  <c:v>69</c:v>
                </c:pt>
                <c:pt idx="35">
                  <c:v>70</c:v>
                </c:pt>
                <c:pt idx="36">
                  <c:v>71</c:v>
                </c:pt>
                <c:pt idx="37">
                  <c:v>72</c:v>
                </c:pt>
                <c:pt idx="38">
                  <c:v>73</c:v>
                </c:pt>
                <c:pt idx="39">
                  <c:v>74</c:v>
                </c:pt>
                <c:pt idx="40">
                  <c:v>75</c:v>
                </c:pt>
                <c:pt idx="41">
                  <c:v>76</c:v>
                </c:pt>
                <c:pt idx="42">
                  <c:v>77</c:v>
                </c:pt>
                <c:pt idx="43">
                  <c:v>78</c:v>
                </c:pt>
                <c:pt idx="44">
                  <c:v>79</c:v>
                </c:pt>
                <c:pt idx="45">
                  <c:v>80</c:v>
                </c:pt>
                <c:pt idx="46">
                  <c:v>81</c:v>
                </c:pt>
                <c:pt idx="47">
                  <c:v>82</c:v>
                </c:pt>
                <c:pt idx="48">
                  <c:v>83</c:v>
                </c:pt>
                <c:pt idx="49">
                  <c:v>84</c:v>
                </c:pt>
                <c:pt idx="50">
                  <c:v>85</c:v>
                </c:pt>
                <c:pt idx="51">
                  <c:v>86</c:v>
                </c:pt>
                <c:pt idx="52">
                  <c:v>87</c:v>
                </c:pt>
                <c:pt idx="53">
                  <c:v>88</c:v>
                </c:pt>
                <c:pt idx="54">
                  <c:v>89</c:v>
                </c:pt>
                <c:pt idx="55">
                  <c:v>90</c:v>
                </c:pt>
                <c:pt idx="56">
                  <c:v>91</c:v>
                </c:pt>
                <c:pt idx="57">
                  <c:v>92</c:v>
                </c:pt>
                <c:pt idx="58">
                  <c:v>93</c:v>
                </c:pt>
                <c:pt idx="59">
                  <c:v>94</c:v>
                </c:pt>
                <c:pt idx="60">
                  <c:v>95</c:v>
                </c:pt>
                <c:pt idx="61">
                  <c:v>96</c:v>
                </c:pt>
                <c:pt idx="62">
                  <c:v>97</c:v>
                </c:pt>
                <c:pt idx="63">
                  <c:v>98</c:v>
                </c:pt>
                <c:pt idx="64">
                  <c:v>99</c:v>
                </c:pt>
                <c:pt idx="65">
                  <c:v>100</c:v>
                </c:pt>
              </c:numCache>
            </c:numRef>
          </c:cat>
          <c:val>
            <c:numRef>
              <c:f>'[1]4.은퇴설계계산기'!$U$3:$U$68</c:f>
              <c:numCache>
                <c:formatCode>#,###"만원"</c:formatCode>
                <c:ptCount val="66"/>
                <c:pt idx="30">
                  <c:v>5921.3410184338627</c:v>
                </c:pt>
                <c:pt idx="31">
                  <c:v>6039.7678388025388</c:v>
                </c:pt>
                <c:pt idx="32">
                  <c:v>6160.5631955785902</c:v>
                </c:pt>
                <c:pt idx="33">
                  <c:v>6283.7744594901624</c:v>
                </c:pt>
                <c:pt idx="34">
                  <c:v>6409.449948679965</c:v>
                </c:pt>
                <c:pt idx="35">
                  <c:v>6537.6389476535642</c:v>
                </c:pt>
                <c:pt idx="36">
                  <c:v>6668.3917266066355</c:v>
                </c:pt>
                <c:pt idx="37">
                  <c:v>6801.7595611387687</c:v>
                </c:pt>
                <c:pt idx="38">
                  <c:v>6937.7947523615458</c:v>
                </c:pt>
                <c:pt idx="39">
                  <c:v>7076.5506474087733</c:v>
                </c:pt>
                <c:pt idx="40">
                  <c:v>7218.081660356951</c:v>
                </c:pt>
                <c:pt idx="41">
                  <c:v>7362.4432935640889</c:v>
                </c:pt>
                <c:pt idx="42">
                  <c:v>7509.6921594353698</c:v>
                </c:pt>
                <c:pt idx="43">
                  <c:v>7659.8860026240773</c:v>
                </c:pt>
                <c:pt idx="44">
                  <c:v>7813.0837226765607</c:v>
                </c:pt>
                <c:pt idx="45">
                  <c:v>7969.3453971300905</c:v>
                </c:pt>
                <c:pt idx="46">
                  <c:v>8128.7323050726936</c:v>
                </c:pt>
                <c:pt idx="47">
                  <c:v>8291.3069511741451</c:v>
                </c:pt>
                <c:pt idx="48">
                  <c:v>8457.1330901976289</c:v>
                </c:pt>
                <c:pt idx="49">
                  <c:v>8626.2757520015821</c:v>
                </c:pt>
                <c:pt idx="50">
                  <c:v>8798.8012670416138</c:v>
                </c:pt>
                <c:pt idx="51">
                  <c:v>8974.777292382445</c:v>
                </c:pt>
                <c:pt idx="52">
                  <c:v>9154.2728382300957</c:v>
                </c:pt>
                <c:pt idx="53">
                  <c:v>9337.3582949946958</c:v>
                </c:pt>
                <c:pt idx="54">
                  <c:v>9524.1054608945906</c:v>
                </c:pt>
                <c:pt idx="55">
                  <c:v>9714.5875701124805</c:v>
                </c:pt>
                <c:pt idx="56">
                  <c:v>7077.7709439390937</c:v>
                </c:pt>
                <c:pt idx="57">
                  <c:v>7219.3263628178756</c:v>
                </c:pt>
                <c:pt idx="58">
                  <c:v>7363.7128900742337</c:v>
                </c:pt>
                <c:pt idx="59">
                  <c:v>7510.9871478757168</c:v>
                </c:pt>
                <c:pt idx="60">
                  <c:v>7661.206890833233</c:v>
                </c:pt>
                <c:pt idx="61">
                  <c:v>7814.4310286498967</c:v>
                </c:pt>
                <c:pt idx="62">
                  <c:v>7970.7196492228959</c:v>
                </c:pt>
                <c:pt idx="63">
                  <c:v>8130.1340422073517</c:v>
                </c:pt>
                <c:pt idx="64">
                  <c:v>8292.736723051501</c:v>
                </c:pt>
                <c:pt idx="65">
                  <c:v>8458.5914575125316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1B-4B7A-B603-FCA6E9121E16}"/>
            </c:ext>
          </c:extLst>
        </c:ser>
        <c:ser>
          <c:idx val="1"/>
          <c:order val="1"/>
          <c:tx>
            <c:strRef>
              <c:f>'[1]4.은퇴설계계산기'!$V$2</c:f>
              <c:strCache>
                <c:ptCount val="1"/>
                <c:pt idx="0">
                  <c:v>추가의료비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numRef>
              <c:f>'[1]4.은퇴설계계산기'!$P$3:$P$68</c:f>
              <c:numCache>
                <c:formatCode>##"세"</c:formatCode>
                <c:ptCount val="66"/>
                <c:pt idx="0">
                  <c:v>35</c:v>
                </c:pt>
                <c:pt idx="1">
                  <c:v>36</c:v>
                </c:pt>
                <c:pt idx="2">
                  <c:v>37</c:v>
                </c:pt>
                <c:pt idx="3">
                  <c:v>38</c:v>
                </c:pt>
                <c:pt idx="4">
                  <c:v>39</c:v>
                </c:pt>
                <c:pt idx="5">
                  <c:v>40</c:v>
                </c:pt>
                <c:pt idx="6">
                  <c:v>41</c:v>
                </c:pt>
                <c:pt idx="7">
                  <c:v>42</c:v>
                </c:pt>
                <c:pt idx="8">
                  <c:v>43</c:v>
                </c:pt>
                <c:pt idx="9">
                  <c:v>44</c:v>
                </c:pt>
                <c:pt idx="10">
                  <c:v>45</c:v>
                </c:pt>
                <c:pt idx="11">
                  <c:v>46</c:v>
                </c:pt>
                <c:pt idx="12">
                  <c:v>47</c:v>
                </c:pt>
                <c:pt idx="13">
                  <c:v>48</c:v>
                </c:pt>
                <c:pt idx="14">
                  <c:v>49</c:v>
                </c:pt>
                <c:pt idx="15">
                  <c:v>50</c:v>
                </c:pt>
                <c:pt idx="16">
                  <c:v>51</c:v>
                </c:pt>
                <c:pt idx="17">
                  <c:v>52</c:v>
                </c:pt>
                <c:pt idx="18">
                  <c:v>53</c:v>
                </c:pt>
                <c:pt idx="19">
                  <c:v>54</c:v>
                </c:pt>
                <c:pt idx="20">
                  <c:v>55</c:v>
                </c:pt>
                <c:pt idx="21">
                  <c:v>56</c:v>
                </c:pt>
                <c:pt idx="22">
                  <c:v>57</c:v>
                </c:pt>
                <c:pt idx="23">
                  <c:v>58</c:v>
                </c:pt>
                <c:pt idx="24">
                  <c:v>59</c:v>
                </c:pt>
                <c:pt idx="25">
                  <c:v>60</c:v>
                </c:pt>
                <c:pt idx="26">
                  <c:v>61</c:v>
                </c:pt>
                <c:pt idx="27">
                  <c:v>62</c:v>
                </c:pt>
                <c:pt idx="28">
                  <c:v>63</c:v>
                </c:pt>
                <c:pt idx="29">
                  <c:v>64</c:v>
                </c:pt>
                <c:pt idx="30">
                  <c:v>65</c:v>
                </c:pt>
                <c:pt idx="31">
                  <c:v>66</c:v>
                </c:pt>
                <c:pt idx="32">
                  <c:v>67</c:v>
                </c:pt>
                <c:pt idx="33">
                  <c:v>68</c:v>
                </c:pt>
                <c:pt idx="34">
                  <c:v>69</c:v>
                </c:pt>
                <c:pt idx="35">
                  <c:v>70</c:v>
                </c:pt>
                <c:pt idx="36">
                  <c:v>71</c:v>
                </c:pt>
                <c:pt idx="37">
                  <c:v>72</c:v>
                </c:pt>
                <c:pt idx="38">
                  <c:v>73</c:v>
                </c:pt>
                <c:pt idx="39">
                  <c:v>74</c:v>
                </c:pt>
                <c:pt idx="40">
                  <c:v>75</c:v>
                </c:pt>
                <c:pt idx="41">
                  <c:v>76</c:v>
                </c:pt>
                <c:pt idx="42">
                  <c:v>77</c:v>
                </c:pt>
                <c:pt idx="43">
                  <c:v>78</c:v>
                </c:pt>
                <c:pt idx="44">
                  <c:v>79</c:v>
                </c:pt>
                <c:pt idx="45">
                  <c:v>80</c:v>
                </c:pt>
                <c:pt idx="46">
                  <c:v>81</c:v>
                </c:pt>
                <c:pt idx="47">
                  <c:v>82</c:v>
                </c:pt>
                <c:pt idx="48">
                  <c:v>83</c:v>
                </c:pt>
                <c:pt idx="49">
                  <c:v>84</c:v>
                </c:pt>
                <c:pt idx="50">
                  <c:v>85</c:v>
                </c:pt>
                <c:pt idx="51">
                  <c:v>86</c:v>
                </c:pt>
                <c:pt idx="52">
                  <c:v>87</c:v>
                </c:pt>
                <c:pt idx="53">
                  <c:v>88</c:v>
                </c:pt>
                <c:pt idx="54">
                  <c:v>89</c:v>
                </c:pt>
                <c:pt idx="55">
                  <c:v>90</c:v>
                </c:pt>
                <c:pt idx="56">
                  <c:v>91</c:v>
                </c:pt>
                <c:pt idx="57">
                  <c:v>92</c:v>
                </c:pt>
                <c:pt idx="58">
                  <c:v>93</c:v>
                </c:pt>
                <c:pt idx="59">
                  <c:v>94</c:v>
                </c:pt>
                <c:pt idx="60">
                  <c:v>95</c:v>
                </c:pt>
                <c:pt idx="61">
                  <c:v>96</c:v>
                </c:pt>
                <c:pt idx="62">
                  <c:v>97</c:v>
                </c:pt>
                <c:pt idx="63">
                  <c:v>98</c:v>
                </c:pt>
                <c:pt idx="64">
                  <c:v>99</c:v>
                </c:pt>
                <c:pt idx="65">
                  <c:v>100</c:v>
                </c:pt>
              </c:numCache>
            </c:numRef>
          </c:cat>
          <c:val>
            <c:numRef>
              <c:f>'[1]4.은퇴설계계산기'!$V$3:$V$68</c:f>
              <c:numCache>
                <c:formatCode>#,###"만원"</c:formatCode>
                <c:ptCount val="66"/>
                <c:pt idx="45">
                  <c:v>796.93453971300914</c:v>
                </c:pt>
                <c:pt idx="46">
                  <c:v>812.87323050726945</c:v>
                </c:pt>
                <c:pt idx="47">
                  <c:v>829.13069511741458</c:v>
                </c:pt>
                <c:pt idx="48">
                  <c:v>845.71330901976296</c:v>
                </c:pt>
                <c:pt idx="49">
                  <c:v>862.62757520015828</c:v>
                </c:pt>
                <c:pt idx="50">
                  <c:v>879.8801267041614</c:v>
                </c:pt>
                <c:pt idx="51">
                  <c:v>897.47772923824459</c:v>
                </c:pt>
                <c:pt idx="52">
                  <c:v>915.42728382300959</c:v>
                </c:pt>
                <c:pt idx="53">
                  <c:v>933.73582949946967</c:v>
                </c:pt>
                <c:pt idx="54">
                  <c:v>952.4105460894591</c:v>
                </c:pt>
                <c:pt idx="55">
                  <c:v>971.45875701124805</c:v>
                </c:pt>
                <c:pt idx="56">
                  <c:v>707.77709439390946</c:v>
                </c:pt>
                <c:pt idx="57">
                  <c:v>721.93263628178761</c:v>
                </c:pt>
                <c:pt idx="58">
                  <c:v>736.37128900742346</c:v>
                </c:pt>
                <c:pt idx="59">
                  <c:v>751.09871478757168</c:v>
                </c:pt>
                <c:pt idx="60">
                  <c:v>766.12068908332333</c:v>
                </c:pt>
                <c:pt idx="61">
                  <c:v>781.44310286498967</c:v>
                </c:pt>
                <c:pt idx="62">
                  <c:v>797.07196492228968</c:v>
                </c:pt>
                <c:pt idx="63">
                  <c:v>813.0134042207352</c:v>
                </c:pt>
                <c:pt idx="64">
                  <c:v>829.27367230515017</c:v>
                </c:pt>
                <c:pt idx="65">
                  <c:v>845.85914575125321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1B-4B7A-B603-FCA6E9121E16}"/>
            </c:ext>
          </c:extLst>
        </c:ser>
        <c:ser>
          <c:idx val="2"/>
          <c:order val="2"/>
          <c:tx>
            <c:strRef>
              <c:f>'[1]4.은퇴설계계산기'!$W$2</c:f>
              <c:strCache>
                <c:ptCount val="1"/>
                <c:pt idx="0">
                  <c:v>자녀결혼자금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/>
          </c:spPr>
          <c:invertIfNegative val="0"/>
          <c:cat>
            <c:numRef>
              <c:f>'[1]4.은퇴설계계산기'!$P$3:$P$68</c:f>
              <c:numCache>
                <c:formatCode>##"세"</c:formatCode>
                <c:ptCount val="66"/>
                <c:pt idx="0">
                  <c:v>35</c:v>
                </c:pt>
                <c:pt idx="1">
                  <c:v>36</c:v>
                </c:pt>
                <c:pt idx="2">
                  <c:v>37</c:v>
                </c:pt>
                <c:pt idx="3">
                  <c:v>38</c:v>
                </c:pt>
                <c:pt idx="4">
                  <c:v>39</c:v>
                </c:pt>
                <c:pt idx="5">
                  <c:v>40</c:v>
                </c:pt>
                <c:pt idx="6">
                  <c:v>41</c:v>
                </c:pt>
                <c:pt idx="7">
                  <c:v>42</c:v>
                </c:pt>
                <c:pt idx="8">
                  <c:v>43</c:v>
                </c:pt>
                <c:pt idx="9">
                  <c:v>44</c:v>
                </c:pt>
                <c:pt idx="10">
                  <c:v>45</c:v>
                </c:pt>
                <c:pt idx="11">
                  <c:v>46</c:v>
                </c:pt>
                <c:pt idx="12">
                  <c:v>47</c:v>
                </c:pt>
                <c:pt idx="13">
                  <c:v>48</c:v>
                </c:pt>
                <c:pt idx="14">
                  <c:v>49</c:v>
                </c:pt>
                <c:pt idx="15">
                  <c:v>50</c:v>
                </c:pt>
                <c:pt idx="16">
                  <c:v>51</c:v>
                </c:pt>
                <c:pt idx="17">
                  <c:v>52</c:v>
                </c:pt>
                <c:pt idx="18">
                  <c:v>53</c:v>
                </c:pt>
                <c:pt idx="19">
                  <c:v>54</c:v>
                </c:pt>
                <c:pt idx="20">
                  <c:v>55</c:v>
                </c:pt>
                <c:pt idx="21">
                  <c:v>56</c:v>
                </c:pt>
                <c:pt idx="22">
                  <c:v>57</c:v>
                </c:pt>
                <c:pt idx="23">
                  <c:v>58</c:v>
                </c:pt>
                <c:pt idx="24">
                  <c:v>59</c:v>
                </c:pt>
                <c:pt idx="25">
                  <c:v>60</c:v>
                </c:pt>
                <c:pt idx="26">
                  <c:v>61</c:v>
                </c:pt>
                <c:pt idx="27">
                  <c:v>62</c:v>
                </c:pt>
                <c:pt idx="28">
                  <c:v>63</c:v>
                </c:pt>
                <c:pt idx="29">
                  <c:v>64</c:v>
                </c:pt>
                <c:pt idx="30">
                  <c:v>65</c:v>
                </c:pt>
                <c:pt idx="31">
                  <c:v>66</c:v>
                </c:pt>
                <c:pt idx="32">
                  <c:v>67</c:v>
                </c:pt>
                <c:pt idx="33">
                  <c:v>68</c:v>
                </c:pt>
                <c:pt idx="34">
                  <c:v>69</c:v>
                </c:pt>
                <c:pt idx="35">
                  <c:v>70</c:v>
                </c:pt>
                <c:pt idx="36">
                  <c:v>71</c:v>
                </c:pt>
                <c:pt idx="37">
                  <c:v>72</c:v>
                </c:pt>
                <c:pt idx="38">
                  <c:v>73</c:v>
                </c:pt>
                <c:pt idx="39">
                  <c:v>74</c:v>
                </c:pt>
                <c:pt idx="40">
                  <c:v>75</c:v>
                </c:pt>
                <c:pt idx="41">
                  <c:v>76</c:v>
                </c:pt>
                <c:pt idx="42">
                  <c:v>77</c:v>
                </c:pt>
                <c:pt idx="43">
                  <c:v>78</c:v>
                </c:pt>
                <c:pt idx="44">
                  <c:v>79</c:v>
                </c:pt>
                <c:pt idx="45">
                  <c:v>80</c:v>
                </c:pt>
                <c:pt idx="46">
                  <c:v>81</c:v>
                </c:pt>
                <c:pt idx="47">
                  <c:v>82</c:v>
                </c:pt>
                <c:pt idx="48">
                  <c:v>83</c:v>
                </c:pt>
                <c:pt idx="49">
                  <c:v>84</c:v>
                </c:pt>
                <c:pt idx="50">
                  <c:v>85</c:v>
                </c:pt>
                <c:pt idx="51">
                  <c:v>86</c:v>
                </c:pt>
                <c:pt idx="52">
                  <c:v>87</c:v>
                </c:pt>
                <c:pt idx="53">
                  <c:v>88</c:v>
                </c:pt>
                <c:pt idx="54">
                  <c:v>89</c:v>
                </c:pt>
                <c:pt idx="55">
                  <c:v>90</c:v>
                </c:pt>
                <c:pt idx="56">
                  <c:v>91</c:v>
                </c:pt>
                <c:pt idx="57">
                  <c:v>92</c:v>
                </c:pt>
                <c:pt idx="58">
                  <c:v>93</c:v>
                </c:pt>
                <c:pt idx="59">
                  <c:v>94</c:v>
                </c:pt>
                <c:pt idx="60">
                  <c:v>95</c:v>
                </c:pt>
                <c:pt idx="61">
                  <c:v>96</c:v>
                </c:pt>
                <c:pt idx="62">
                  <c:v>97</c:v>
                </c:pt>
                <c:pt idx="63">
                  <c:v>98</c:v>
                </c:pt>
                <c:pt idx="64">
                  <c:v>99</c:v>
                </c:pt>
                <c:pt idx="65">
                  <c:v>100</c:v>
                </c:pt>
              </c:numCache>
            </c:numRef>
          </c:cat>
          <c:val>
            <c:numRef>
              <c:f>'[1]4.은퇴설계계산기'!$W$3:$W$68</c:f>
              <c:numCache>
                <c:formatCode>#,###"만원"</c:formatCode>
                <c:ptCount val="66"/>
                <c:pt idx="30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1B-4B7A-B603-FCA6E9121E16}"/>
            </c:ext>
          </c:extLst>
        </c:ser>
        <c:ser>
          <c:idx val="3"/>
          <c:order val="3"/>
          <c:tx>
            <c:strRef>
              <c:f>'[1]4.은퇴설계계산기'!$X$2</c:f>
              <c:strCache>
                <c:ptCount val="1"/>
                <c:pt idx="0">
                  <c:v>자녀2결혼자금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shade val="95000"/>
                </a:schemeClr>
              </a:solidFill>
              <a:round/>
            </a:ln>
            <a:effectLst/>
          </c:spPr>
          <c:invertIfNegative val="0"/>
          <c:cat>
            <c:numRef>
              <c:f>'[1]4.은퇴설계계산기'!$P$3:$P$68</c:f>
              <c:numCache>
                <c:formatCode>##"세"</c:formatCode>
                <c:ptCount val="66"/>
                <c:pt idx="0">
                  <c:v>35</c:v>
                </c:pt>
                <c:pt idx="1">
                  <c:v>36</c:v>
                </c:pt>
                <c:pt idx="2">
                  <c:v>37</c:v>
                </c:pt>
                <c:pt idx="3">
                  <c:v>38</c:v>
                </c:pt>
                <c:pt idx="4">
                  <c:v>39</c:v>
                </c:pt>
                <c:pt idx="5">
                  <c:v>40</c:v>
                </c:pt>
                <c:pt idx="6">
                  <c:v>41</c:v>
                </c:pt>
                <c:pt idx="7">
                  <c:v>42</c:v>
                </c:pt>
                <c:pt idx="8">
                  <c:v>43</c:v>
                </c:pt>
                <c:pt idx="9">
                  <c:v>44</c:v>
                </c:pt>
                <c:pt idx="10">
                  <c:v>45</c:v>
                </c:pt>
                <c:pt idx="11">
                  <c:v>46</c:v>
                </c:pt>
                <c:pt idx="12">
                  <c:v>47</c:v>
                </c:pt>
                <c:pt idx="13">
                  <c:v>48</c:v>
                </c:pt>
                <c:pt idx="14">
                  <c:v>49</c:v>
                </c:pt>
                <c:pt idx="15">
                  <c:v>50</c:v>
                </c:pt>
                <c:pt idx="16">
                  <c:v>51</c:v>
                </c:pt>
                <c:pt idx="17">
                  <c:v>52</c:v>
                </c:pt>
                <c:pt idx="18">
                  <c:v>53</c:v>
                </c:pt>
                <c:pt idx="19">
                  <c:v>54</c:v>
                </c:pt>
                <c:pt idx="20">
                  <c:v>55</c:v>
                </c:pt>
                <c:pt idx="21">
                  <c:v>56</c:v>
                </c:pt>
                <c:pt idx="22">
                  <c:v>57</c:v>
                </c:pt>
                <c:pt idx="23">
                  <c:v>58</c:v>
                </c:pt>
                <c:pt idx="24">
                  <c:v>59</c:v>
                </c:pt>
                <c:pt idx="25">
                  <c:v>60</c:v>
                </c:pt>
                <c:pt idx="26">
                  <c:v>61</c:v>
                </c:pt>
                <c:pt idx="27">
                  <c:v>62</c:v>
                </c:pt>
                <c:pt idx="28">
                  <c:v>63</c:v>
                </c:pt>
                <c:pt idx="29">
                  <c:v>64</c:v>
                </c:pt>
                <c:pt idx="30">
                  <c:v>65</c:v>
                </c:pt>
                <c:pt idx="31">
                  <c:v>66</c:v>
                </c:pt>
                <c:pt idx="32">
                  <c:v>67</c:v>
                </c:pt>
                <c:pt idx="33">
                  <c:v>68</c:v>
                </c:pt>
                <c:pt idx="34">
                  <c:v>69</c:v>
                </c:pt>
                <c:pt idx="35">
                  <c:v>70</c:v>
                </c:pt>
                <c:pt idx="36">
                  <c:v>71</c:v>
                </c:pt>
                <c:pt idx="37">
                  <c:v>72</c:v>
                </c:pt>
                <c:pt idx="38">
                  <c:v>73</c:v>
                </c:pt>
                <c:pt idx="39">
                  <c:v>74</c:v>
                </c:pt>
                <c:pt idx="40">
                  <c:v>75</c:v>
                </c:pt>
                <c:pt idx="41">
                  <c:v>76</c:v>
                </c:pt>
                <c:pt idx="42">
                  <c:v>77</c:v>
                </c:pt>
                <c:pt idx="43">
                  <c:v>78</c:v>
                </c:pt>
                <c:pt idx="44">
                  <c:v>79</c:v>
                </c:pt>
                <c:pt idx="45">
                  <c:v>80</c:v>
                </c:pt>
                <c:pt idx="46">
                  <c:v>81</c:v>
                </c:pt>
                <c:pt idx="47">
                  <c:v>82</c:v>
                </c:pt>
                <c:pt idx="48">
                  <c:v>83</c:v>
                </c:pt>
                <c:pt idx="49">
                  <c:v>84</c:v>
                </c:pt>
                <c:pt idx="50">
                  <c:v>85</c:v>
                </c:pt>
                <c:pt idx="51">
                  <c:v>86</c:v>
                </c:pt>
                <c:pt idx="52">
                  <c:v>87</c:v>
                </c:pt>
                <c:pt idx="53">
                  <c:v>88</c:v>
                </c:pt>
                <c:pt idx="54">
                  <c:v>89</c:v>
                </c:pt>
                <c:pt idx="55">
                  <c:v>90</c:v>
                </c:pt>
                <c:pt idx="56">
                  <c:v>91</c:v>
                </c:pt>
                <c:pt idx="57">
                  <c:v>92</c:v>
                </c:pt>
                <c:pt idx="58">
                  <c:v>93</c:v>
                </c:pt>
                <c:pt idx="59">
                  <c:v>94</c:v>
                </c:pt>
                <c:pt idx="60">
                  <c:v>95</c:v>
                </c:pt>
                <c:pt idx="61">
                  <c:v>96</c:v>
                </c:pt>
                <c:pt idx="62">
                  <c:v>97</c:v>
                </c:pt>
                <c:pt idx="63">
                  <c:v>98</c:v>
                </c:pt>
                <c:pt idx="64">
                  <c:v>99</c:v>
                </c:pt>
                <c:pt idx="65">
                  <c:v>100</c:v>
                </c:pt>
              </c:numCache>
            </c:numRef>
          </c:cat>
          <c:val>
            <c:numRef>
              <c:f>'[1]4.은퇴설계계산기'!$X$3:$X$68</c:f>
              <c:numCache>
                <c:formatCode>#,###"만원"</c:formatCode>
                <c:ptCount val="66"/>
                <c:pt idx="32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1B-4B7A-B603-FCA6E9121E16}"/>
            </c:ext>
          </c:extLst>
        </c:ser>
        <c:ser>
          <c:idx val="4"/>
          <c:order val="4"/>
          <c:tx>
            <c:strRef>
              <c:f>'[1]4.은퇴설계계산기'!$Y$2</c:f>
              <c:strCache>
                <c:ptCount val="1"/>
                <c:pt idx="0">
                  <c:v>세계여행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shade val="95000"/>
                </a:schemeClr>
              </a:solidFill>
              <a:round/>
            </a:ln>
            <a:effectLst/>
          </c:spPr>
          <c:invertIfNegative val="0"/>
          <c:cat>
            <c:numRef>
              <c:f>'[1]4.은퇴설계계산기'!$P$3:$P$68</c:f>
              <c:numCache>
                <c:formatCode>##"세"</c:formatCode>
                <c:ptCount val="66"/>
                <c:pt idx="0">
                  <c:v>35</c:v>
                </c:pt>
                <c:pt idx="1">
                  <c:v>36</c:v>
                </c:pt>
                <c:pt idx="2">
                  <c:v>37</c:v>
                </c:pt>
                <c:pt idx="3">
                  <c:v>38</c:v>
                </c:pt>
                <c:pt idx="4">
                  <c:v>39</c:v>
                </c:pt>
                <c:pt idx="5">
                  <c:v>40</c:v>
                </c:pt>
                <c:pt idx="6">
                  <c:v>41</c:v>
                </c:pt>
                <c:pt idx="7">
                  <c:v>42</c:v>
                </c:pt>
                <c:pt idx="8">
                  <c:v>43</c:v>
                </c:pt>
                <c:pt idx="9">
                  <c:v>44</c:v>
                </c:pt>
                <c:pt idx="10">
                  <c:v>45</c:v>
                </c:pt>
                <c:pt idx="11">
                  <c:v>46</c:v>
                </c:pt>
                <c:pt idx="12">
                  <c:v>47</c:v>
                </c:pt>
                <c:pt idx="13">
                  <c:v>48</c:v>
                </c:pt>
                <c:pt idx="14">
                  <c:v>49</c:v>
                </c:pt>
                <c:pt idx="15">
                  <c:v>50</c:v>
                </c:pt>
                <c:pt idx="16">
                  <c:v>51</c:v>
                </c:pt>
                <c:pt idx="17">
                  <c:v>52</c:v>
                </c:pt>
                <c:pt idx="18">
                  <c:v>53</c:v>
                </c:pt>
                <c:pt idx="19">
                  <c:v>54</c:v>
                </c:pt>
                <c:pt idx="20">
                  <c:v>55</c:v>
                </c:pt>
                <c:pt idx="21">
                  <c:v>56</c:v>
                </c:pt>
                <c:pt idx="22">
                  <c:v>57</c:v>
                </c:pt>
                <c:pt idx="23">
                  <c:v>58</c:v>
                </c:pt>
                <c:pt idx="24">
                  <c:v>59</c:v>
                </c:pt>
                <c:pt idx="25">
                  <c:v>60</c:v>
                </c:pt>
                <c:pt idx="26">
                  <c:v>61</c:v>
                </c:pt>
                <c:pt idx="27">
                  <c:v>62</c:v>
                </c:pt>
                <c:pt idx="28">
                  <c:v>63</c:v>
                </c:pt>
                <c:pt idx="29">
                  <c:v>64</c:v>
                </c:pt>
                <c:pt idx="30">
                  <c:v>65</c:v>
                </c:pt>
                <c:pt idx="31">
                  <c:v>66</c:v>
                </c:pt>
                <c:pt idx="32">
                  <c:v>67</c:v>
                </c:pt>
                <c:pt idx="33">
                  <c:v>68</c:v>
                </c:pt>
                <c:pt idx="34">
                  <c:v>69</c:v>
                </c:pt>
                <c:pt idx="35">
                  <c:v>70</c:v>
                </c:pt>
                <c:pt idx="36">
                  <c:v>71</c:v>
                </c:pt>
                <c:pt idx="37">
                  <c:v>72</c:v>
                </c:pt>
                <c:pt idx="38">
                  <c:v>73</c:v>
                </c:pt>
                <c:pt idx="39">
                  <c:v>74</c:v>
                </c:pt>
                <c:pt idx="40">
                  <c:v>75</c:v>
                </c:pt>
                <c:pt idx="41">
                  <c:v>76</c:v>
                </c:pt>
                <c:pt idx="42">
                  <c:v>77</c:v>
                </c:pt>
                <c:pt idx="43">
                  <c:v>78</c:v>
                </c:pt>
                <c:pt idx="44">
                  <c:v>79</c:v>
                </c:pt>
                <c:pt idx="45">
                  <c:v>80</c:v>
                </c:pt>
                <c:pt idx="46">
                  <c:v>81</c:v>
                </c:pt>
                <c:pt idx="47">
                  <c:v>82</c:v>
                </c:pt>
                <c:pt idx="48">
                  <c:v>83</c:v>
                </c:pt>
                <c:pt idx="49">
                  <c:v>84</c:v>
                </c:pt>
                <c:pt idx="50">
                  <c:v>85</c:v>
                </c:pt>
                <c:pt idx="51">
                  <c:v>86</c:v>
                </c:pt>
                <c:pt idx="52">
                  <c:v>87</c:v>
                </c:pt>
                <c:pt idx="53">
                  <c:v>88</c:v>
                </c:pt>
                <c:pt idx="54">
                  <c:v>89</c:v>
                </c:pt>
                <c:pt idx="55">
                  <c:v>90</c:v>
                </c:pt>
                <c:pt idx="56">
                  <c:v>91</c:v>
                </c:pt>
                <c:pt idx="57">
                  <c:v>92</c:v>
                </c:pt>
                <c:pt idx="58">
                  <c:v>93</c:v>
                </c:pt>
                <c:pt idx="59">
                  <c:v>94</c:v>
                </c:pt>
                <c:pt idx="60">
                  <c:v>95</c:v>
                </c:pt>
                <c:pt idx="61">
                  <c:v>96</c:v>
                </c:pt>
                <c:pt idx="62">
                  <c:v>97</c:v>
                </c:pt>
                <c:pt idx="63">
                  <c:v>98</c:v>
                </c:pt>
                <c:pt idx="64">
                  <c:v>99</c:v>
                </c:pt>
                <c:pt idx="65">
                  <c:v>100</c:v>
                </c:pt>
              </c:numCache>
            </c:numRef>
          </c:cat>
          <c:val>
            <c:numRef>
              <c:f>'[1]4.은퇴설계계산기'!$Y$3:$Y$68</c:f>
              <c:numCache>
                <c:formatCode>#,###"만원"</c:formatCode>
                <c:ptCount val="66"/>
                <c:pt idx="35">
                  <c:v>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01B-4B7A-B603-FCA6E9121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8173744"/>
        <c:axId val="158180816"/>
      </c:barChart>
      <c:catAx>
        <c:axId val="158173744"/>
        <c:scaling>
          <c:orientation val="minMax"/>
        </c:scaling>
        <c:delete val="0"/>
        <c:axPos val="b"/>
        <c:numFmt formatCode="##&quot;세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8180816"/>
        <c:crosses val="autoZero"/>
        <c:auto val="1"/>
        <c:lblAlgn val="ctr"/>
        <c:lblOffset val="100"/>
        <c:noMultiLvlLbl val="0"/>
      </c:catAx>
      <c:valAx>
        <c:axId val="15818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#&quot;만원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8173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675779</xdr:colOff>
      <xdr:row>46</xdr:row>
      <xdr:rowOff>119529</xdr:rowOff>
    </xdr:from>
    <xdr:to>
      <xdr:col>26</xdr:col>
      <xdr:colOff>926352</xdr:colOff>
      <xdr:row>63</xdr:row>
      <xdr:rowOff>120634</xdr:rowOff>
    </xdr:to>
    <xdr:graphicFrame macro="">
      <xdr:nvGraphicFramePr>
        <xdr:cNvPr id="2" name="차트 3">
          <a:extLst>
            <a:ext uri="{FF2B5EF4-FFF2-40B4-BE49-F238E27FC236}">
              <a16:creationId xmlns:a16="http://schemas.microsoft.com/office/drawing/2014/main" id="{0F79D01F-3E69-400E-B820-DBA00E4787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674871</xdr:colOff>
      <xdr:row>64</xdr:row>
      <xdr:rowOff>85993</xdr:rowOff>
    </xdr:from>
    <xdr:to>
      <xdr:col>27</xdr:col>
      <xdr:colOff>0</xdr:colOff>
      <xdr:row>82</xdr:row>
      <xdr:rowOff>133204</xdr:rowOff>
    </xdr:to>
    <xdr:graphicFrame macro="">
      <xdr:nvGraphicFramePr>
        <xdr:cNvPr id="3" name="차트 6">
          <a:extLst>
            <a:ext uri="{FF2B5EF4-FFF2-40B4-BE49-F238E27FC236}">
              <a16:creationId xmlns:a16="http://schemas.microsoft.com/office/drawing/2014/main" id="{4B972F66-590F-45CC-98D8-88DB257AF2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181840</xdr:colOff>
      <xdr:row>79</xdr:row>
      <xdr:rowOff>190500</xdr:rowOff>
    </xdr:from>
    <xdr:to>
      <xdr:col>26</xdr:col>
      <xdr:colOff>658091</xdr:colOff>
      <xdr:row>81</xdr:row>
      <xdr:rowOff>138546</xdr:rowOff>
    </xdr:to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D0B385E8-FF66-48BC-B6FF-5732FED33F64}"/>
            </a:ext>
          </a:extLst>
        </xdr:cNvPr>
        <xdr:cNvSpPr/>
      </xdr:nvSpPr>
      <xdr:spPr>
        <a:xfrm>
          <a:off x="8289520" y="17480280"/>
          <a:ext cx="6793231" cy="390006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ko-KR" altLang="en-US" sz="1000" b="1">
              <a:solidFill>
                <a:schemeClr val="tx1"/>
              </a:solidFill>
            </a:rPr>
            <a:t>종신 보험</a:t>
          </a:r>
        </a:p>
      </xdr:txBody>
    </xdr:sp>
    <xdr:clientData/>
  </xdr:twoCellAnchor>
  <xdr:twoCellAnchor>
    <xdr:from>
      <xdr:col>12</xdr:col>
      <xdr:colOff>190500</xdr:colOff>
      <xdr:row>77</xdr:row>
      <xdr:rowOff>173183</xdr:rowOff>
    </xdr:from>
    <xdr:to>
      <xdr:col>17</xdr:col>
      <xdr:colOff>34637</xdr:colOff>
      <xdr:row>79</xdr:row>
      <xdr:rowOff>121228</xdr:rowOff>
    </xdr:to>
    <xdr:sp macro="" textlink="">
      <xdr:nvSpPr>
        <xdr:cNvPr id="5" name="직사각형 4">
          <a:extLst>
            <a:ext uri="{FF2B5EF4-FFF2-40B4-BE49-F238E27FC236}">
              <a16:creationId xmlns:a16="http://schemas.microsoft.com/office/drawing/2014/main" id="{DD043817-5A72-4B9C-A886-AF79B2C5F8AF}"/>
            </a:ext>
          </a:extLst>
        </xdr:cNvPr>
        <xdr:cNvSpPr/>
      </xdr:nvSpPr>
      <xdr:spPr>
        <a:xfrm>
          <a:off x="8298180" y="17021003"/>
          <a:ext cx="3555077" cy="390005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ko-KR" altLang="en-US" sz="1000" b="1">
              <a:solidFill>
                <a:schemeClr val="tx1"/>
              </a:solidFill>
            </a:rPr>
            <a:t>정기 특약</a:t>
          </a:r>
        </a:p>
      </xdr:txBody>
    </xdr:sp>
    <xdr:clientData/>
  </xdr:twoCellAnchor>
  <xdr:twoCellAnchor>
    <xdr:from>
      <xdr:col>12</xdr:col>
      <xdr:colOff>190499</xdr:colOff>
      <xdr:row>75</xdr:row>
      <xdr:rowOff>155864</xdr:rowOff>
    </xdr:from>
    <xdr:to>
      <xdr:col>15</xdr:col>
      <xdr:colOff>822614</xdr:colOff>
      <xdr:row>77</xdr:row>
      <xdr:rowOff>103910</xdr:rowOff>
    </xdr:to>
    <xdr:sp macro="" textlink="">
      <xdr:nvSpPr>
        <xdr:cNvPr id="6" name="직사각형 5">
          <a:extLst>
            <a:ext uri="{FF2B5EF4-FFF2-40B4-BE49-F238E27FC236}">
              <a16:creationId xmlns:a16="http://schemas.microsoft.com/office/drawing/2014/main" id="{340BB2D6-EB7B-4B3C-9FB7-D74E2FEB6802}"/>
            </a:ext>
          </a:extLst>
        </xdr:cNvPr>
        <xdr:cNvSpPr/>
      </xdr:nvSpPr>
      <xdr:spPr>
        <a:xfrm>
          <a:off x="8298179" y="16561724"/>
          <a:ext cx="2712375" cy="390006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ko-KR" altLang="en-US" sz="1000" b="1">
              <a:solidFill>
                <a:sysClr val="windowText" lastClr="000000"/>
              </a:solidFill>
            </a:rPr>
            <a:t>정기 특약</a:t>
          </a:r>
        </a:p>
      </xdr:txBody>
    </xdr:sp>
    <xdr:clientData/>
  </xdr:twoCellAnchor>
  <xdr:twoCellAnchor>
    <xdr:from>
      <xdr:col>12</xdr:col>
      <xdr:colOff>190501</xdr:colOff>
      <xdr:row>68</xdr:row>
      <xdr:rowOff>86590</xdr:rowOff>
    </xdr:from>
    <xdr:to>
      <xdr:col>15</xdr:col>
      <xdr:colOff>294409</xdr:colOff>
      <xdr:row>75</xdr:row>
      <xdr:rowOff>129886</xdr:rowOff>
    </xdr:to>
    <xdr:sp macro="" textlink="">
      <xdr:nvSpPr>
        <xdr:cNvPr id="7" name="직각 삼각형 6">
          <a:extLst>
            <a:ext uri="{FF2B5EF4-FFF2-40B4-BE49-F238E27FC236}">
              <a16:creationId xmlns:a16="http://schemas.microsoft.com/office/drawing/2014/main" id="{8B9912CF-4A62-43ED-9841-13118300079D}"/>
            </a:ext>
          </a:extLst>
        </xdr:cNvPr>
        <xdr:cNvSpPr/>
      </xdr:nvSpPr>
      <xdr:spPr>
        <a:xfrm>
          <a:off x="8298181" y="14945590"/>
          <a:ext cx="2184168" cy="1590156"/>
        </a:xfrm>
        <a:prstGeom prst="rtTriangle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ko-KR" altLang="en-US" sz="1000" b="1">
              <a:solidFill>
                <a:sysClr val="windowText" lastClr="000000"/>
              </a:solidFill>
            </a:rPr>
            <a:t>가족 수입 특약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261399</xdr:colOff>
      <xdr:row>67</xdr:row>
      <xdr:rowOff>182549</xdr:rowOff>
    </xdr:from>
    <xdr:to>
      <xdr:col>13</xdr:col>
      <xdr:colOff>539474</xdr:colOff>
      <xdr:row>84</xdr:row>
      <xdr:rowOff>161290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36FC254F-E59F-457C-A026-957D4588CC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_&#46020;&#49436;&#44060;&#48156;_ing/2021_&#50641;&#49472;%20&#51116;&#53580;&#53356;/00_&#50696;&#51228;%20&#49548;&#49828;(&#51221;&#47532;%20&#51204;)/&#50641;&#48512;&#44592;_&#50641;&#49472;&#47196;&#45572;&#44396;&#45208;&#48512;&#51088;&#46104;&#44592;_6&#44053;_&#51109;%20&#49688;&#5122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44608;&#53468;&#54805;\Desktop\&#50896;&#44256;&#51089;&#50629;\&#51116;&#47924;&#49444;&#44228;&#44277;&#48512;&#49884;&#51089;&#54616;&#46972;\&#51116;&#47924;&#49444;&#44228;&#44277;&#48512;&#54616;&#469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보장자산정리"/>
      <sheetName val="2.필요자금(생애가치)"/>
      <sheetName val="3.필요자금(니즈분석)"/>
      <sheetName val="4.은퇴설계계산기"/>
      <sheetName val="5.퇴직연금계산기"/>
      <sheetName val="5.연금저축계산기"/>
    </sheetNames>
    <sheetDataSet>
      <sheetData sheetId="0"/>
      <sheetData sheetId="1"/>
      <sheetData sheetId="2">
        <row r="4">
          <cell r="AA4" t="str">
            <v>필요보장금액</v>
          </cell>
        </row>
        <row r="5">
          <cell r="M5">
            <v>39</v>
          </cell>
          <cell r="P5">
            <v>2880</v>
          </cell>
          <cell r="Q5">
            <v>0</v>
          </cell>
          <cell r="R5">
            <v>0</v>
          </cell>
          <cell r="S5">
            <v>0</v>
          </cell>
          <cell r="AA5">
            <v>66879.680983900587</v>
          </cell>
        </row>
        <row r="6">
          <cell r="M6">
            <v>40</v>
          </cell>
          <cell r="P6">
            <v>2966.4</v>
          </cell>
          <cell r="Q6">
            <v>0</v>
          </cell>
          <cell r="R6">
            <v>0</v>
          </cell>
          <cell r="S6">
            <v>0</v>
          </cell>
          <cell r="AA6">
            <v>64054.538126757747</v>
          </cell>
        </row>
        <row r="7">
          <cell r="M7">
            <v>41</v>
          </cell>
          <cell r="P7">
            <v>3055.3920000000003</v>
          </cell>
          <cell r="Q7">
            <v>0</v>
          </cell>
          <cell r="R7">
            <v>0</v>
          </cell>
          <cell r="S7">
            <v>0</v>
          </cell>
          <cell r="AA7">
            <v>61283.207514512847</v>
          </cell>
        </row>
        <row r="8">
          <cell r="M8">
            <v>42</v>
          </cell>
          <cell r="P8">
            <v>3147.0537600000002</v>
          </cell>
          <cell r="Q8">
            <v>0</v>
          </cell>
          <cell r="R8">
            <v>0</v>
          </cell>
          <cell r="S8">
            <v>0</v>
          </cell>
          <cell r="AA8">
            <v>58564.664152024998</v>
          </cell>
        </row>
        <row r="9">
          <cell r="M9">
            <v>43</v>
          </cell>
          <cell r="P9">
            <v>3241.4653728000003</v>
          </cell>
          <cell r="Q9">
            <v>0</v>
          </cell>
          <cell r="R9">
            <v>0</v>
          </cell>
          <cell r="S9">
            <v>0</v>
          </cell>
          <cell r="AA9">
            <v>55897.902567870246</v>
          </cell>
        </row>
        <row r="10">
          <cell r="M10">
            <v>44</v>
          </cell>
          <cell r="P10">
            <v>3338.7093339840003</v>
          </cell>
          <cell r="Q10">
            <v>0</v>
          </cell>
          <cell r="R10">
            <v>0</v>
          </cell>
          <cell r="S10">
            <v>0</v>
          </cell>
          <cell r="AA10">
            <v>53281.936442461301</v>
          </cell>
        </row>
        <row r="11">
          <cell r="M11">
            <v>45</v>
          </cell>
          <cell r="P11">
            <v>3438.8706140035206</v>
          </cell>
          <cell r="Q11">
            <v>0</v>
          </cell>
          <cell r="R11">
            <v>0</v>
          </cell>
          <cell r="S11">
            <v>0</v>
          </cell>
          <cell r="AA11">
            <v>50715.798243250625</v>
          </cell>
        </row>
        <row r="12">
          <cell r="M12">
            <v>46</v>
          </cell>
          <cell r="P12">
            <v>3542.0367324236263</v>
          </cell>
          <cell r="Q12">
            <v>0</v>
          </cell>
          <cell r="R12">
            <v>1229.8738654248702</v>
          </cell>
          <cell r="S12">
            <v>0</v>
          </cell>
          <cell r="AA12">
            <v>48198.538866882052</v>
          </cell>
        </row>
        <row r="13">
          <cell r="M13">
            <v>47</v>
          </cell>
          <cell r="P13">
            <v>3648.297834396335</v>
          </cell>
          <cell r="Q13">
            <v>0</v>
          </cell>
          <cell r="R13">
            <v>1266.7700813876163</v>
          </cell>
          <cell r="S13">
            <v>0</v>
          </cell>
          <cell r="AA13">
            <v>45729.227288158589</v>
          </cell>
        </row>
        <row r="14">
          <cell r="M14">
            <v>48</v>
          </cell>
          <cell r="P14">
            <v>3757.746769428225</v>
          </cell>
          <cell r="Q14">
            <v>0</v>
          </cell>
          <cell r="R14">
            <v>1304.7731838292448</v>
          </cell>
          <cell r="S14">
            <v>0</v>
          </cell>
          <cell r="AA14">
            <v>43306.950215696532</v>
          </cell>
        </row>
        <row r="15">
          <cell r="M15">
            <v>49</v>
          </cell>
          <cell r="P15">
            <v>3870.4791725110717</v>
          </cell>
          <cell r="Q15">
            <v>0</v>
          </cell>
          <cell r="R15">
            <v>1343.9163793441221</v>
          </cell>
          <cell r="S15">
            <v>0</v>
          </cell>
          <cell r="AA15">
            <v>40930.811754138507</v>
          </cell>
        </row>
        <row r="16">
          <cell r="M16">
            <v>50</v>
          </cell>
          <cell r="P16">
            <v>3986.5935476864038</v>
          </cell>
          <cell r="Q16">
            <v>0</v>
          </cell>
          <cell r="R16">
            <v>0</v>
          </cell>
          <cell r="S16">
            <v>0</v>
          </cell>
          <cell r="AA16">
            <v>37790.600197336098</v>
          </cell>
        </row>
        <row r="17">
          <cell r="M17">
            <v>51</v>
          </cell>
          <cell r="P17">
            <v>4106.1913541169961</v>
          </cell>
          <cell r="Q17">
            <v>0</v>
          </cell>
          <cell r="R17">
            <v>0</v>
          </cell>
          <cell r="S17">
            <v>1425.7608868461791</v>
          </cell>
          <cell r="AA17">
            <v>34710.2021939966</v>
          </cell>
        </row>
        <row r="18">
          <cell r="M18">
            <v>52</v>
          </cell>
          <cell r="P18">
            <v>4229.3770947405064</v>
          </cell>
          <cell r="Q18">
            <v>0</v>
          </cell>
          <cell r="R18">
            <v>0</v>
          </cell>
          <cell r="S18">
            <v>1468.5337134515646</v>
          </cell>
          <cell r="AA18">
            <v>31688.478438339767</v>
          </cell>
        </row>
        <row r="19">
          <cell r="M19">
            <v>53</v>
          </cell>
          <cell r="P19">
            <v>4356.2584075827217</v>
          </cell>
          <cell r="Q19">
            <v>0</v>
          </cell>
          <cell r="R19">
            <v>0</v>
          </cell>
          <cell r="S19">
            <v>1512.5897248551116</v>
          </cell>
          <cell r="AA19">
            <v>27960.350729593185</v>
          </cell>
        </row>
        <row r="20">
          <cell r="M20">
            <v>54</v>
          </cell>
          <cell r="P20">
            <v>4486.9461598102034</v>
          </cell>
          <cell r="Q20">
            <v>0</v>
          </cell>
          <cell r="R20">
            <v>0</v>
          </cell>
          <cell r="S20">
            <v>1557.9674166007651</v>
          </cell>
          <cell r="AA20">
            <v>25052.643942857274</v>
          </cell>
        </row>
        <row r="21">
          <cell r="M21">
            <v>55</v>
          </cell>
          <cell r="P21">
            <v>4621.5545446045098</v>
          </cell>
          <cell r="Q21">
            <v>0</v>
          </cell>
          <cell r="R21">
            <v>0</v>
          </cell>
          <cell r="S21">
            <v>0</v>
          </cell>
          <cell r="AA21">
            <v>22200.322047297283</v>
          </cell>
        </row>
        <row r="22">
          <cell r="M22">
            <v>56</v>
          </cell>
          <cell r="P22">
            <v>4760.2011809426449</v>
          </cell>
          <cell r="Q22">
            <v>0</v>
          </cell>
          <cell r="R22">
            <v>0</v>
          </cell>
          <cell r="S22">
            <v>0</v>
          </cell>
          <cell r="AA22">
            <v>19402.330092605105</v>
          </cell>
        </row>
        <row r="23">
          <cell r="M23">
            <v>57</v>
          </cell>
          <cell r="P23">
            <v>4903.0072163709247</v>
          </cell>
          <cell r="Q23">
            <v>0</v>
          </cell>
          <cell r="R23">
            <v>0</v>
          </cell>
          <cell r="S23">
            <v>0</v>
          </cell>
          <cell r="AA23">
            <v>17365.029323238661</v>
          </cell>
        </row>
        <row r="24">
          <cell r="M24">
            <v>58</v>
          </cell>
          <cell r="P24">
            <v>5050.0974328620523</v>
          </cell>
          <cell r="Q24">
            <v>0</v>
          </cell>
          <cell r="R24">
            <v>0</v>
          </cell>
          <cell r="S24">
            <v>0</v>
          </cell>
          <cell r="AA24">
            <v>15366.53428281253</v>
          </cell>
        </row>
        <row r="25">
          <cell r="M25">
            <v>59</v>
          </cell>
          <cell r="P25">
            <v>5201.6003558479142</v>
          </cell>
          <cell r="Q25">
            <v>0</v>
          </cell>
          <cell r="R25">
            <v>0</v>
          </cell>
          <cell r="S25">
            <v>0</v>
          </cell>
          <cell r="AA25">
            <v>13406.105814584995</v>
          </cell>
        </row>
        <row r="26">
          <cell r="M26">
            <v>60</v>
          </cell>
          <cell r="P26">
            <v>5357.6483665233518</v>
          </cell>
          <cell r="Q26">
            <v>0</v>
          </cell>
          <cell r="R26">
            <v>0</v>
          </cell>
          <cell r="S26">
            <v>0</v>
          </cell>
          <cell r="AA26">
            <v>11483.018840990362</v>
          </cell>
        </row>
        <row r="27">
          <cell r="M27">
            <v>61</v>
          </cell>
          <cell r="P27">
            <v>0</v>
          </cell>
          <cell r="Q27">
            <v>1532.8827270886252</v>
          </cell>
          <cell r="R27">
            <v>0</v>
          </cell>
          <cell r="S27">
            <v>0</v>
          </cell>
          <cell r="AA27">
            <v>9596.5620954642</v>
          </cell>
        </row>
        <row r="28">
          <cell r="M28">
            <v>62</v>
          </cell>
          <cell r="P28">
            <v>0</v>
          </cell>
          <cell r="Q28">
            <v>1578.8692089012841</v>
          </cell>
          <cell r="R28">
            <v>0</v>
          </cell>
          <cell r="S28">
            <v>0</v>
          </cell>
          <cell r="AA28">
            <v>7746.0378593766318</v>
          </cell>
        </row>
        <row r="29">
          <cell r="M29">
            <v>63</v>
          </cell>
          <cell r="P29">
            <v>0</v>
          </cell>
          <cell r="Q29">
            <v>1626.2352851683227</v>
          </cell>
          <cell r="R29">
            <v>0</v>
          </cell>
          <cell r="S29">
            <v>0</v>
          </cell>
          <cell r="AA29">
            <v>7241.7944828765803</v>
          </cell>
        </row>
        <row r="30">
          <cell r="M30">
            <v>64</v>
          </cell>
          <cell r="P30">
            <v>0</v>
          </cell>
          <cell r="Q30">
            <v>1675.0223437233724</v>
          </cell>
          <cell r="R30">
            <v>0</v>
          </cell>
          <cell r="S30">
            <v>0</v>
          </cell>
          <cell r="AA30">
            <v>6747.1557421193866</v>
          </cell>
        </row>
        <row r="31">
          <cell r="M31">
            <v>65</v>
          </cell>
          <cell r="P31">
            <v>0</v>
          </cell>
          <cell r="Q31">
            <v>1725.2730140350736</v>
          </cell>
          <cell r="R31">
            <v>0</v>
          </cell>
          <cell r="S31">
            <v>0</v>
          </cell>
          <cell r="AA31">
            <v>6261.9386916623298</v>
          </cell>
        </row>
        <row r="32">
          <cell r="M32">
            <v>66</v>
          </cell>
          <cell r="P32">
            <v>0</v>
          </cell>
          <cell r="Q32">
            <v>1777.0312044561258</v>
          </cell>
          <cell r="R32">
            <v>0</v>
          </cell>
          <cell r="S32">
            <v>0</v>
          </cell>
          <cell r="AA32">
            <v>5785.963870737789</v>
          </cell>
        </row>
        <row r="33">
          <cell r="M33">
            <v>67</v>
          </cell>
          <cell r="P33">
            <v>0</v>
          </cell>
          <cell r="Q33">
            <v>1830.3421405898096</v>
          </cell>
          <cell r="R33">
            <v>0</v>
          </cell>
          <cell r="S33">
            <v>0</v>
          </cell>
          <cell r="AA33">
            <v>5319.0552368784774</v>
          </cell>
        </row>
        <row r="34">
          <cell r="M34">
            <v>68</v>
          </cell>
          <cell r="P34">
            <v>0</v>
          </cell>
          <cell r="Q34">
            <v>1885.2524048075038</v>
          </cell>
          <cell r="R34">
            <v>0</v>
          </cell>
          <cell r="S34">
            <v>0</v>
          </cell>
          <cell r="AA34">
            <v>4861.0401008069621</v>
          </cell>
        </row>
        <row r="35">
          <cell r="M35">
            <v>69</v>
          </cell>
          <cell r="P35">
            <v>0</v>
          </cell>
          <cell r="Q35">
            <v>1941.8099769517289</v>
          </cell>
          <cell r="R35">
            <v>0</v>
          </cell>
          <cell r="S35">
            <v>0</v>
          </cell>
          <cell r="AA35">
            <v>4411.7490625653809</v>
          </cell>
        </row>
        <row r="36">
          <cell r="M36">
            <v>70</v>
          </cell>
          <cell r="P36">
            <v>0</v>
          </cell>
          <cell r="Q36">
            <v>2000.0642762602808</v>
          </cell>
          <cell r="R36">
            <v>0</v>
          </cell>
          <cell r="S36">
            <v>0</v>
          </cell>
          <cell r="AA36">
            <v>3971.0159488617342</v>
          </cell>
        </row>
        <row r="37">
          <cell r="M37">
            <v>71</v>
          </cell>
          <cell r="P37">
            <v>0</v>
          </cell>
          <cell r="Q37">
            <v>2060.0662045480894</v>
          </cell>
          <cell r="R37">
            <v>0</v>
          </cell>
          <cell r="S37">
            <v>0</v>
          </cell>
          <cell r="AA37">
            <v>3538.6777516095858</v>
          </cell>
        </row>
        <row r="38">
          <cell r="M38">
            <v>72</v>
          </cell>
          <cell r="P38">
            <v>0</v>
          </cell>
          <cell r="Q38">
            <v>2121.8681906845322</v>
          </cell>
          <cell r="R38">
            <v>0</v>
          </cell>
          <cell r="S38">
            <v>0</v>
          </cell>
          <cell r="AA38">
            <v>3114.5745676384299</v>
          </cell>
        </row>
        <row r="39">
          <cell r="M39">
            <v>73</v>
          </cell>
          <cell r="P39">
            <v>0</v>
          </cell>
          <cell r="Q39">
            <v>2185.5242364050682</v>
          </cell>
          <cell r="R39">
            <v>0</v>
          </cell>
          <cell r="S39">
            <v>0</v>
          </cell>
          <cell r="AA39">
            <v>2698.5495395524399</v>
          </cell>
        </row>
        <row r="40">
          <cell r="M40">
            <v>74</v>
          </cell>
          <cell r="P40">
            <v>0</v>
          </cell>
          <cell r="Q40">
            <v>2251.0899634972202</v>
          </cell>
          <cell r="R40">
            <v>0</v>
          </cell>
          <cell r="S40">
            <v>0</v>
          </cell>
          <cell r="AA40">
            <v>2290.4487977157064</v>
          </cell>
        </row>
        <row r="41">
          <cell r="M41">
            <v>75</v>
          </cell>
          <cell r="P41">
            <v>0</v>
          </cell>
          <cell r="Q41">
            <v>2318.6226624021369</v>
          </cell>
          <cell r="R41">
            <v>0</v>
          </cell>
          <cell r="S41">
            <v>0</v>
          </cell>
          <cell r="AA41">
            <v>1890.1214033425294</v>
          </cell>
        </row>
        <row r="42">
          <cell r="M42">
            <v>76</v>
          </cell>
          <cell r="P42">
            <v>0</v>
          </cell>
          <cell r="Q42">
            <v>2388.1813422742011</v>
          </cell>
          <cell r="R42">
            <v>0</v>
          </cell>
          <cell r="S42">
            <v>0</v>
          </cell>
          <cell r="AA42">
            <v>1497.4192926716987</v>
          </cell>
        </row>
        <row r="43">
          <cell r="M43">
            <v>77</v>
          </cell>
          <cell r="P43">
            <v>0</v>
          </cell>
          <cell r="Q43">
            <v>2459.8267825424273</v>
          </cell>
          <cell r="R43">
            <v>0</v>
          </cell>
          <cell r="S43">
            <v>0</v>
          </cell>
          <cell r="AA43">
            <v>1112.1972222041222</v>
          </cell>
        </row>
        <row r="44">
          <cell r="M44">
            <v>78</v>
          </cell>
          <cell r="P44">
            <v>0</v>
          </cell>
          <cell r="Q44">
            <v>2533.6215860187003</v>
          </cell>
          <cell r="R44">
            <v>0</v>
          </cell>
          <cell r="S44">
            <v>0</v>
          </cell>
          <cell r="AA44">
            <v>734.31271498354681</v>
          </cell>
        </row>
        <row r="45">
          <cell r="M45">
            <v>79</v>
          </cell>
          <cell r="P45">
            <v>0</v>
          </cell>
          <cell r="Q45">
            <v>2609.6302335992614</v>
          </cell>
          <cell r="R45">
            <v>0</v>
          </cell>
          <cell r="S45">
            <v>0</v>
          </cell>
          <cell r="AA45">
            <v>363.62600790050635</v>
          </cell>
        </row>
        <row r="46">
          <cell r="M46">
            <v>80</v>
          </cell>
          <cell r="P46">
            <v>0</v>
          </cell>
          <cell r="Q46">
            <v>2687.9191406072391</v>
          </cell>
          <cell r="R46">
            <v>0</v>
          </cell>
          <cell r="S46">
            <v>0</v>
          </cell>
          <cell r="AA46">
            <v>0</v>
          </cell>
        </row>
      </sheetData>
      <sheetData sheetId="3">
        <row r="2">
          <cell r="U2" t="str">
            <v>은퇴후생활비</v>
          </cell>
          <cell r="V2" t="str">
            <v>추가의료비</v>
          </cell>
          <cell r="W2" t="str">
            <v>자녀결혼자금</v>
          </cell>
          <cell r="X2" t="str">
            <v>자녀2결혼자금</v>
          </cell>
          <cell r="Y2" t="str">
            <v>세계여행</v>
          </cell>
        </row>
        <row r="3">
          <cell r="P3">
            <v>35</v>
          </cell>
        </row>
        <row r="4">
          <cell r="P4">
            <v>36</v>
          </cell>
        </row>
        <row r="5">
          <cell r="P5">
            <v>37</v>
          </cell>
        </row>
        <row r="6">
          <cell r="P6">
            <v>38</v>
          </cell>
        </row>
        <row r="7">
          <cell r="P7">
            <v>39</v>
          </cell>
        </row>
        <row r="8">
          <cell r="P8">
            <v>40</v>
          </cell>
        </row>
        <row r="9">
          <cell r="P9">
            <v>41</v>
          </cell>
        </row>
        <row r="10">
          <cell r="P10">
            <v>42</v>
          </cell>
        </row>
        <row r="11">
          <cell r="P11">
            <v>43</v>
          </cell>
        </row>
        <row r="12">
          <cell r="P12">
            <v>44</v>
          </cell>
        </row>
        <row r="13">
          <cell r="P13">
            <v>45</v>
          </cell>
        </row>
        <row r="14">
          <cell r="P14">
            <v>46</v>
          </cell>
        </row>
        <row r="15">
          <cell r="P15">
            <v>47</v>
          </cell>
        </row>
        <row r="16">
          <cell r="P16">
            <v>48</v>
          </cell>
        </row>
        <row r="17">
          <cell r="P17">
            <v>49</v>
          </cell>
        </row>
        <row r="18">
          <cell r="P18">
            <v>50</v>
          </cell>
        </row>
        <row r="19">
          <cell r="P19">
            <v>51</v>
          </cell>
        </row>
        <row r="20">
          <cell r="P20">
            <v>52</v>
          </cell>
        </row>
        <row r="21">
          <cell r="P21">
            <v>53</v>
          </cell>
        </row>
        <row r="22">
          <cell r="P22">
            <v>54</v>
          </cell>
        </row>
        <row r="23">
          <cell r="P23">
            <v>55</v>
          </cell>
        </row>
        <row r="24">
          <cell r="P24">
            <v>56</v>
          </cell>
        </row>
        <row r="25">
          <cell r="P25">
            <v>57</v>
          </cell>
        </row>
        <row r="26">
          <cell r="P26">
            <v>58</v>
          </cell>
        </row>
        <row r="27">
          <cell r="P27">
            <v>59</v>
          </cell>
        </row>
        <row r="28">
          <cell r="P28">
            <v>60</v>
          </cell>
        </row>
        <row r="29">
          <cell r="P29">
            <v>61</v>
          </cell>
        </row>
        <row r="30">
          <cell r="P30">
            <v>62</v>
          </cell>
        </row>
        <row r="31">
          <cell r="P31">
            <v>63</v>
          </cell>
        </row>
        <row r="32">
          <cell r="P32">
            <v>64</v>
          </cell>
        </row>
        <row r="33">
          <cell r="P33">
            <v>65</v>
          </cell>
          <cell r="U33">
            <v>5921.3410184338627</v>
          </cell>
          <cell r="W33">
            <v>10000</v>
          </cell>
        </row>
        <row r="34">
          <cell r="P34">
            <v>66</v>
          </cell>
          <cell r="U34">
            <v>6039.7678388025388</v>
          </cell>
        </row>
        <row r="35">
          <cell r="P35">
            <v>67</v>
          </cell>
          <cell r="U35">
            <v>6160.5631955785902</v>
          </cell>
          <cell r="X35">
            <v>10000</v>
          </cell>
        </row>
        <row r="36">
          <cell r="P36">
            <v>68</v>
          </cell>
          <cell r="U36">
            <v>6283.7744594901624</v>
          </cell>
        </row>
        <row r="37">
          <cell r="P37">
            <v>69</v>
          </cell>
          <cell r="U37">
            <v>6409.449948679965</v>
          </cell>
        </row>
        <row r="38">
          <cell r="P38">
            <v>70</v>
          </cell>
          <cell r="U38">
            <v>6537.6389476535642</v>
          </cell>
          <cell r="Y38">
            <v>5000</v>
          </cell>
        </row>
        <row r="39">
          <cell r="P39">
            <v>71</v>
          </cell>
          <cell r="U39">
            <v>6668.3917266066355</v>
          </cell>
        </row>
        <row r="40">
          <cell r="P40">
            <v>72</v>
          </cell>
          <cell r="U40">
            <v>6801.7595611387687</v>
          </cell>
        </row>
        <row r="41">
          <cell r="P41">
            <v>73</v>
          </cell>
          <cell r="U41">
            <v>6937.7947523615458</v>
          </cell>
        </row>
        <row r="42">
          <cell r="P42">
            <v>74</v>
          </cell>
          <cell r="U42">
            <v>7076.5506474087733</v>
          </cell>
        </row>
        <row r="43">
          <cell r="P43">
            <v>75</v>
          </cell>
          <cell r="U43">
            <v>7218.081660356951</v>
          </cell>
        </row>
        <row r="44">
          <cell r="P44">
            <v>76</v>
          </cell>
          <cell r="U44">
            <v>7362.4432935640889</v>
          </cell>
        </row>
        <row r="45">
          <cell r="P45">
            <v>77</v>
          </cell>
          <cell r="U45">
            <v>7509.6921594353698</v>
          </cell>
        </row>
        <row r="46">
          <cell r="P46">
            <v>78</v>
          </cell>
          <cell r="U46">
            <v>7659.8860026240773</v>
          </cell>
        </row>
        <row r="47">
          <cell r="P47">
            <v>79</v>
          </cell>
          <cell r="U47">
            <v>7813.0837226765607</v>
          </cell>
        </row>
        <row r="48">
          <cell r="P48">
            <v>80</v>
          </cell>
          <cell r="U48">
            <v>7969.3453971300905</v>
          </cell>
          <cell r="V48">
            <v>796.93453971300914</v>
          </cell>
        </row>
        <row r="49">
          <cell r="P49">
            <v>81</v>
          </cell>
          <cell r="U49">
            <v>8128.7323050726936</v>
          </cell>
          <cell r="V49">
            <v>812.87323050726945</v>
          </cell>
        </row>
        <row r="50">
          <cell r="P50">
            <v>82</v>
          </cell>
          <cell r="U50">
            <v>8291.3069511741451</v>
          </cell>
          <cell r="V50">
            <v>829.13069511741458</v>
          </cell>
        </row>
        <row r="51">
          <cell r="P51">
            <v>83</v>
          </cell>
          <cell r="U51">
            <v>8457.1330901976289</v>
          </cell>
          <cell r="V51">
            <v>845.71330901976296</v>
          </cell>
        </row>
        <row r="52">
          <cell r="P52">
            <v>84</v>
          </cell>
          <cell r="U52">
            <v>8626.2757520015821</v>
          </cell>
          <cell r="V52">
            <v>862.62757520015828</v>
          </cell>
        </row>
        <row r="53">
          <cell r="P53">
            <v>85</v>
          </cell>
          <cell r="U53">
            <v>8798.8012670416138</v>
          </cell>
          <cell r="V53">
            <v>879.8801267041614</v>
          </cell>
        </row>
        <row r="54">
          <cell r="P54">
            <v>86</v>
          </cell>
          <cell r="U54">
            <v>8974.777292382445</v>
          </cell>
          <cell r="V54">
            <v>897.47772923824459</v>
          </cell>
        </row>
        <row r="55">
          <cell r="P55">
            <v>87</v>
          </cell>
          <cell r="U55">
            <v>9154.2728382300957</v>
          </cell>
          <cell r="V55">
            <v>915.42728382300959</v>
          </cell>
        </row>
        <row r="56">
          <cell r="P56">
            <v>88</v>
          </cell>
          <cell r="U56">
            <v>9337.3582949946958</v>
          </cell>
          <cell r="V56">
            <v>933.73582949946967</v>
          </cell>
        </row>
        <row r="57">
          <cell r="P57">
            <v>89</v>
          </cell>
          <cell r="U57">
            <v>9524.1054608945906</v>
          </cell>
          <cell r="V57">
            <v>952.4105460894591</v>
          </cell>
        </row>
        <row r="58">
          <cell r="P58">
            <v>90</v>
          </cell>
          <cell r="U58">
            <v>9714.5875701124805</v>
          </cell>
          <cell r="V58">
            <v>971.45875701124805</v>
          </cell>
        </row>
        <row r="59">
          <cell r="P59">
            <v>91</v>
          </cell>
          <cell r="U59">
            <v>7077.7709439390937</v>
          </cell>
          <cell r="V59">
            <v>707.77709439390946</v>
          </cell>
        </row>
        <row r="60">
          <cell r="P60">
            <v>92</v>
          </cell>
          <cell r="U60">
            <v>7219.3263628178756</v>
          </cell>
          <cell r="V60">
            <v>721.93263628178761</v>
          </cell>
        </row>
        <row r="61">
          <cell r="P61">
            <v>93</v>
          </cell>
          <cell r="U61">
            <v>7363.7128900742337</v>
          </cell>
          <cell r="V61">
            <v>736.37128900742346</v>
          </cell>
        </row>
        <row r="62">
          <cell r="P62">
            <v>94</v>
          </cell>
          <cell r="U62">
            <v>7510.9871478757168</v>
          </cell>
          <cell r="V62">
            <v>751.09871478757168</v>
          </cell>
        </row>
        <row r="63">
          <cell r="P63">
            <v>95</v>
          </cell>
          <cell r="U63">
            <v>7661.206890833233</v>
          </cell>
          <cell r="V63">
            <v>766.12068908332333</v>
          </cell>
        </row>
        <row r="64">
          <cell r="P64">
            <v>96</v>
          </cell>
          <cell r="U64">
            <v>7814.4310286498967</v>
          </cell>
          <cell r="V64">
            <v>781.44310286498967</v>
          </cell>
        </row>
        <row r="65">
          <cell r="P65">
            <v>97</v>
          </cell>
          <cell r="U65">
            <v>7970.7196492228959</v>
          </cell>
          <cell r="V65">
            <v>797.07196492228968</v>
          </cell>
        </row>
        <row r="66">
          <cell r="P66">
            <v>98</v>
          </cell>
          <cell r="U66">
            <v>8130.1340422073517</v>
          </cell>
          <cell r="V66">
            <v>813.0134042207352</v>
          </cell>
        </row>
        <row r="67">
          <cell r="P67">
            <v>99</v>
          </cell>
          <cell r="U67">
            <v>8292.736723051501</v>
          </cell>
          <cell r="V67">
            <v>829.27367230515017</v>
          </cell>
        </row>
        <row r="68">
          <cell r="P68">
            <v>100</v>
          </cell>
          <cell r="U68">
            <v>8458.5914575125316</v>
          </cell>
          <cell r="V68">
            <v>845.85914575125321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00페이지)재무상태표"/>
      <sheetName val="(00페이지)현금흐름표"/>
      <sheetName val="(00페이지)목표자금계산"/>
      <sheetName val="대출예상가능금액계산"/>
      <sheetName val="자녀교육필요자금계산"/>
      <sheetName val="은퇴후필요자금계산"/>
      <sheetName val="(00페이지)환산계수표"/>
      <sheetName val="은퇴설계"/>
      <sheetName val="은퇴설계계산"/>
      <sheetName val="국민연금계산"/>
      <sheetName val="사망보험금계산"/>
      <sheetName val="사망보험금(니즈분석법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B3">
            <v>37</v>
          </cell>
        </row>
        <row r="4">
          <cell r="AB4">
            <v>38</v>
          </cell>
        </row>
        <row r="5">
          <cell r="AB5">
            <v>39</v>
          </cell>
        </row>
        <row r="6">
          <cell r="AB6">
            <v>40</v>
          </cell>
        </row>
        <row r="7">
          <cell r="AB7">
            <v>41</v>
          </cell>
        </row>
        <row r="8">
          <cell r="AB8">
            <v>42</v>
          </cell>
        </row>
        <row r="9">
          <cell r="AB9">
            <v>43</v>
          </cell>
        </row>
        <row r="10">
          <cell r="AB10">
            <v>44</v>
          </cell>
        </row>
        <row r="11">
          <cell r="AB11">
            <v>45</v>
          </cell>
        </row>
        <row r="12">
          <cell r="AB12">
            <v>46</v>
          </cell>
        </row>
        <row r="13">
          <cell r="AB13">
            <v>47</v>
          </cell>
        </row>
        <row r="14">
          <cell r="AB14">
            <v>48</v>
          </cell>
        </row>
        <row r="15">
          <cell r="AB15">
            <v>49</v>
          </cell>
        </row>
        <row r="16">
          <cell r="AB16">
            <v>50</v>
          </cell>
        </row>
        <row r="17">
          <cell r="AB17">
            <v>51</v>
          </cell>
        </row>
        <row r="18">
          <cell r="AB18">
            <v>52</v>
          </cell>
        </row>
        <row r="19">
          <cell r="AB19">
            <v>53</v>
          </cell>
        </row>
        <row r="20">
          <cell r="AB20">
            <v>54</v>
          </cell>
        </row>
        <row r="21">
          <cell r="AB21">
            <v>55</v>
          </cell>
        </row>
        <row r="22">
          <cell r="AB22">
            <v>56</v>
          </cell>
        </row>
        <row r="23">
          <cell r="AB23">
            <v>57</v>
          </cell>
        </row>
        <row r="24">
          <cell r="AB24">
            <v>58</v>
          </cell>
        </row>
        <row r="25">
          <cell r="AB25">
            <v>59</v>
          </cell>
        </row>
        <row r="26">
          <cell r="AB26">
            <v>60</v>
          </cell>
        </row>
        <row r="27">
          <cell r="AB27">
            <v>61</v>
          </cell>
        </row>
        <row r="28">
          <cell r="AB28">
            <v>62</v>
          </cell>
        </row>
        <row r="29">
          <cell r="AB29">
            <v>63</v>
          </cell>
        </row>
        <row r="30">
          <cell r="AB30">
            <v>64</v>
          </cell>
        </row>
        <row r="31">
          <cell r="AB31">
            <v>65</v>
          </cell>
        </row>
        <row r="32">
          <cell r="AB32">
            <v>66</v>
          </cell>
        </row>
        <row r="33">
          <cell r="AB33">
            <v>67</v>
          </cell>
        </row>
        <row r="34">
          <cell r="AB34">
            <v>68</v>
          </cell>
        </row>
        <row r="35">
          <cell r="AB35">
            <v>69</v>
          </cell>
        </row>
        <row r="36">
          <cell r="AB36">
            <v>70</v>
          </cell>
        </row>
        <row r="37">
          <cell r="AB37">
            <v>71</v>
          </cell>
        </row>
        <row r="38">
          <cell r="AB38">
            <v>72</v>
          </cell>
        </row>
        <row r="39">
          <cell r="AB39">
            <v>73</v>
          </cell>
        </row>
        <row r="40">
          <cell r="AB40">
            <v>74</v>
          </cell>
        </row>
        <row r="41">
          <cell r="AB41">
            <v>75</v>
          </cell>
        </row>
        <row r="42">
          <cell r="AB42">
            <v>76</v>
          </cell>
        </row>
        <row r="43">
          <cell r="AB43">
            <v>77</v>
          </cell>
        </row>
        <row r="44">
          <cell r="AB44">
            <v>78</v>
          </cell>
        </row>
        <row r="45">
          <cell r="AB45">
            <v>79</v>
          </cell>
        </row>
        <row r="46">
          <cell r="AB46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48682-E2FC-4FB0-A267-CA817F48DBB5}">
  <dimension ref="B2:AB83"/>
  <sheetViews>
    <sheetView tabSelected="1" workbookViewId="0">
      <selection activeCell="K39" sqref="K39"/>
    </sheetView>
  </sheetViews>
  <sheetFormatPr defaultColWidth="9" defaultRowHeight="17.399999999999999"/>
  <cols>
    <col min="1" max="1" width="3.09765625" style="2" customWidth="1"/>
    <col min="2" max="2" width="16.19921875" style="2" customWidth="1"/>
    <col min="3" max="3" width="10.59765625" style="2" customWidth="1"/>
    <col min="4" max="4" width="16.3984375" style="2" customWidth="1"/>
    <col min="5" max="5" width="11.19921875" style="2" customWidth="1"/>
    <col min="6" max="6" width="18.8984375" style="2" customWidth="1"/>
    <col min="7" max="7" width="12" style="2" customWidth="1"/>
    <col min="8" max="8" width="18.3984375" style="4" hidden="1" customWidth="1"/>
    <col min="9" max="10" width="0" style="4" hidden="1" customWidth="1"/>
    <col min="11" max="12" width="9" style="2"/>
    <col min="13" max="15" width="9.09765625" style="2" bestFit="1" customWidth="1"/>
    <col min="16" max="16" width="10.8984375" style="5" bestFit="1" customWidth="1"/>
    <col min="17" max="17" width="10.5" style="6" customWidth="1"/>
    <col min="18" max="19" width="10.8984375" style="5" bestFit="1" customWidth="1"/>
    <col min="20" max="20" width="12.3984375" style="5" customWidth="1"/>
    <col min="21" max="21" width="12.59765625" style="62" hidden="1" customWidth="1"/>
    <col min="22" max="22" width="11.19921875" style="2" hidden="1" customWidth="1"/>
    <col min="23" max="23" width="9.59765625" style="2" hidden="1" customWidth="1"/>
    <col min="24" max="26" width="0" style="2" hidden="1" customWidth="1"/>
    <col min="27" max="27" width="12.09765625" style="2" bestFit="1" customWidth="1"/>
    <col min="28" max="28" width="11.69921875" style="2" hidden="1" customWidth="1"/>
    <col min="29" max="257" width="9" style="2"/>
    <col min="258" max="258" width="17.59765625" style="2" customWidth="1"/>
    <col min="259" max="259" width="11.5" style="2" customWidth="1"/>
    <col min="260" max="260" width="18.59765625" style="2" customWidth="1"/>
    <col min="261" max="261" width="10.69921875" style="2" customWidth="1"/>
    <col min="262" max="262" width="18.8984375" style="2" customWidth="1"/>
    <col min="263" max="263" width="12" style="2" customWidth="1"/>
    <col min="264" max="264" width="18.3984375" style="2" customWidth="1"/>
    <col min="265" max="271" width="9" style="2"/>
    <col min="272" max="272" width="9.59765625" style="2" bestFit="1" customWidth="1"/>
    <col min="273" max="273" width="10.5" style="2" customWidth="1"/>
    <col min="274" max="275" width="9.59765625" style="2" bestFit="1" customWidth="1"/>
    <col min="276" max="276" width="12.3984375" style="2" customWidth="1"/>
    <col min="277" max="282" width="0" style="2" hidden="1" customWidth="1"/>
    <col min="283" max="283" width="10.59765625" style="2" bestFit="1" customWidth="1"/>
    <col min="284" max="284" width="0" style="2" hidden="1" customWidth="1"/>
    <col min="285" max="513" width="9" style="2"/>
    <col min="514" max="514" width="17.59765625" style="2" customWidth="1"/>
    <col min="515" max="515" width="11.5" style="2" customWidth="1"/>
    <col min="516" max="516" width="18.59765625" style="2" customWidth="1"/>
    <col min="517" max="517" width="10.69921875" style="2" customWidth="1"/>
    <col min="518" max="518" width="18.8984375" style="2" customWidth="1"/>
    <col min="519" max="519" width="12" style="2" customWidth="1"/>
    <col min="520" max="520" width="18.3984375" style="2" customWidth="1"/>
    <col min="521" max="527" width="9" style="2"/>
    <col min="528" max="528" width="9.59765625" style="2" bestFit="1" customWidth="1"/>
    <col min="529" max="529" width="10.5" style="2" customWidth="1"/>
    <col min="530" max="531" width="9.59765625" style="2" bestFit="1" customWidth="1"/>
    <col min="532" max="532" width="12.3984375" style="2" customWidth="1"/>
    <col min="533" max="538" width="0" style="2" hidden="1" customWidth="1"/>
    <col min="539" max="539" width="10.59765625" style="2" bestFit="1" customWidth="1"/>
    <col min="540" max="540" width="0" style="2" hidden="1" customWidth="1"/>
    <col min="541" max="769" width="9" style="2"/>
    <col min="770" max="770" width="17.59765625" style="2" customWidth="1"/>
    <col min="771" max="771" width="11.5" style="2" customWidth="1"/>
    <col min="772" max="772" width="18.59765625" style="2" customWidth="1"/>
    <col min="773" max="773" width="10.69921875" style="2" customWidth="1"/>
    <col min="774" max="774" width="18.8984375" style="2" customWidth="1"/>
    <col min="775" max="775" width="12" style="2" customWidth="1"/>
    <col min="776" max="776" width="18.3984375" style="2" customWidth="1"/>
    <col min="777" max="783" width="9" style="2"/>
    <col min="784" max="784" width="9.59765625" style="2" bestFit="1" customWidth="1"/>
    <col min="785" max="785" width="10.5" style="2" customWidth="1"/>
    <col min="786" max="787" width="9.59765625" style="2" bestFit="1" customWidth="1"/>
    <col min="788" max="788" width="12.3984375" style="2" customWidth="1"/>
    <col min="789" max="794" width="0" style="2" hidden="1" customWidth="1"/>
    <col min="795" max="795" width="10.59765625" style="2" bestFit="1" customWidth="1"/>
    <col min="796" max="796" width="0" style="2" hidden="1" customWidth="1"/>
    <col min="797" max="1025" width="9" style="2"/>
    <col min="1026" max="1026" width="17.59765625" style="2" customWidth="1"/>
    <col min="1027" max="1027" width="11.5" style="2" customWidth="1"/>
    <col min="1028" max="1028" width="18.59765625" style="2" customWidth="1"/>
    <col min="1029" max="1029" width="10.69921875" style="2" customWidth="1"/>
    <col min="1030" max="1030" width="18.8984375" style="2" customWidth="1"/>
    <col min="1031" max="1031" width="12" style="2" customWidth="1"/>
    <col min="1032" max="1032" width="18.3984375" style="2" customWidth="1"/>
    <col min="1033" max="1039" width="9" style="2"/>
    <col min="1040" max="1040" width="9.59765625" style="2" bestFit="1" customWidth="1"/>
    <col min="1041" max="1041" width="10.5" style="2" customWidth="1"/>
    <col min="1042" max="1043" width="9.59765625" style="2" bestFit="1" customWidth="1"/>
    <col min="1044" max="1044" width="12.3984375" style="2" customWidth="1"/>
    <col min="1045" max="1050" width="0" style="2" hidden="1" customWidth="1"/>
    <col min="1051" max="1051" width="10.59765625" style="2" bestFit="1" customWidth="1"/>
    <col min="1052" max="1052" width="0" style="2" hidden="1" customWidth="1"/>
    <col min="1053" max="1281" width="9" style="2"/>
    <col min="1282" max="1282" width="17.59765625" style="2" customWidth="1"/>
    <col min="1283" max="1283" width="11.5" style="2" customWidth="1"/>
    <col min="1284" max="1284" width="18.59765625" style="2" customWidth="1"/>
    <col min="1285" max="1285" width="10.69921875" style="2" customWidth="1"/>
    <col min="1286" max="1286" width="18.8984375" style="2" customWidth="1"/>
    <col min="1287" max="1287" width="12" style="2" customWidth="1"/>
    <col min="1288" max="1288" width="18.3984375" style="2" customWidth="1"/>
    <col min="1289" max="1295" width="9" style="2"/>
    <col min="1296" max="1296" width="9.59765625" style="2" bestFit="1" customWidth="1"/>
    <col min="1297" max="1297" width="10.5" style="2" customWidth="1"/>
    <col min="1298" max="1299" width="9.59765625" style="2" bestFit="1" customWidth="1"/>
    <col min="1300" max="1300" width="12.3984375" style="2" customWidth="1"/>
    <col min="1301" max="1306" width="0" style="2" hidden="1" customWidth="1"/>
    <col min="1307" max="1307" width="10.59765625" style="2" bestFit="1" customWidth="1"/>
    <col min="1308" max="1308" width="0" style="2" hidden="1" customWidth="1"/>
    <col min="1309" max="1537" width="9" style="2"/>
    <col min="1538" max="1538" width="17.59765625" style="2" customWidth="1"/>
    <col min="1539" max="1539" width="11.5" style="2" customWidth="1"/>
    <col min="1540" max="1540" width="18.59765625" style="2" customWidth="1"/>
    <col min="1541" max="1541" width="10.69921875" style="2" customWidth="1"/>
    <col min="1542" max="1542" width="18.8984375" style="2" customWidth="1"/>
    <col min="1543" max="1543" width="12" style="2" customWidth="1"/>
    <col min="1544" max="1544" width="18.3984375" style="2" customWidth="1"/>
    <col min="1545" max="1551" width="9" style="2"/>
    <col min="1552" max="1552" width="9.59765625" style="2" bestFit="1" customWidth="1"/>
    <col min="1553" max="1553" width="10.5" style="2" customWidth="1"/>
    <col min="1554" max="1555" width="9.59765625" style="2" bestFit="1" customWidth="1"/>
    <col min="1556" max="1556" width="12.3984375" style="2" customWidth="1"/>
    <col min="1557" max="1562" width="0" style="2" hidden="1" customWidth="1"/>
    <col min="1563" max="1563" width="10.59765625" style="2" bestFit="1" customWidth="1"/>
    <col min="1564" max="1564" width="0" style="2" hidden="1" customWidth="1"/>
    <col min="1565" max="1793" width="9" style="2"/>
    <col min="1794" max="1794" width="17.59765625" style="2" customWidth="1"/>
    <col min="1795" max="1795" width="11.5" style="2" customWidth="1"/>
    <col min="1796" max="1796" width="18.59765625" style="2" customWidth="1"/>
    <col min="1797" max="1797" width="10.69921875" style="2" customWidth="1"/>
    <col min="1798" max="1798" width="18.8984375" style="2" customWidth="1"/>
    <col min="1799" max="1799" width="12" style="2" customWidth="1"/>
    <col min="1800" max="1800" width="18.3984375" style="2" customWidth="1"/>
    <col min="1801" max="1807" width="9" style="2"/>
    <col min="1808" max="1808" width="9.59765625" style="2" bestFit="1" customWidth="1"/>
    <col min="1809" max="1809" width="10.5" style="2" customWidth="1"/>
    <col min="1810" max="1811" width="9.59765625" style="2" bestFit="1" customWidth="1"/>
    <col min="1812" max="1812" width="12.3984375" style="2" customWidth="1"/>
    <col min="1813" max="1818" width="0" style="2" hidden="1" customWidth="1"/>
    <col min="1819" max="1819" width="10.59765625" style="2" bestFit="1" customWidth="1"/>
    <col min="1820" max="1820" width="0" style="2" hidden="1" customWidth="1"/>
    <col min="1821" max="2049" width="9" style="2"/>
    <col min="2050" max="2050" width="17.59765625" style="2" customWidth="1"/>
    <col min="2051" max="2051" width="11.5" style="2" customWidth="1"/>
    <col min="2052" max="2052" width="18.59765625" style="2" customWidth="1"/>
    <col min="2053" max="2053" width="10.69921875" style="2" customWidth="1"/>
    <col min="2054" max="2054" width="18.8984375" style="2" customWidth="1"/>
    <col min="2055" max="2055" width="12" style="2" customWidth="1"/>
    <col min="2056" max="2056" width="18.3984375" style="2" customWidth="1"/>
    <col min="2057" max="2063" width="9" style="2"/>
    <col min="2064" max="2064" width="9.59765625" style="2" bestFit="1" customWidth="1"/>
    <col min="2065" max="2065" width="10.5" style="2" customWidth="1"/>
    <col min="2066" max="2067" width="9.59765625" style="2" bestFit="1" customWidth="1"/>
    <col min="2068" max="2068" width="12.3984375" style="2" customWidth="1"/>
    <col min="2069" max="2074" width="0" style="2" hidden="1" customWidth="1"/>
    <col min="2075" max="2075" width="10.59765625" style="2" bestFit="1" customWidth="1"/>
    <col min="2076" max="2076" width="0" style="2" hidden="1" customWidth="1"/>
    <col min="2077" max="2305" width="9" style="2"/>
    <col min="2306" max="2306" width="17.59765625" style="2" customWidth="1"/>
    <col min="2307" max="2307" width="11.5" style="2" customWidth="1"/>
    <col min="2308" max="2308" width="18.59765625" style="2" customWidth="1"/>
    <col min="2309" max="2309" width="10.69921875" style="2" customWidth="1"/>
    <col min="2310" max="2310" width="18.8984375" style="2" customWidth="1"/>
    <col min="2311" max="2311" width="12" style="2" customWidth="1"/>
    <col min="2312" max="2312" width="18.3984375" style="2" customWidth="1"/>
    <col min="2313" max="2319" width="9" style="2"/>
    <col min="2320" max="2320" width="9.59765625" style="2" bestFit="1" customWidth="1"/>
    <col min="2321" max="2321" width="10.5" style="2" customWidth="1"/>
    <col min="2322" max="2323" width="9.59765625" style="2" bestFit="1" customWidth="1"/>
    <col min="2324" max="2324" width="12.3984375" style="2" customWidth="1"/>
    <col min="2325" max="2330" width="0" style="2" hidden="1" customWidth="1"/>
    <col min="2331" max="2331" width="10.59765625" style="2" bestFit="1" customWidth="1"/>
    <col min="2332" max="2332" width="0" style="2" hidden="1" customWidth="1"/>
    <col min="2333" max="2561" width="9" style="2"/>
    <col min="2562" max="2562" width="17.59765625" style="2" customWidth="1"/>
    <col min="2563" max="2563" width="11.5" style="2" customWidth="1"/>
    <col min="2564" max="2564" width="18.59765625" style="2" customWidth="1"/>
    <col min="2565" max="2565" width="10.69921875" style="2" customWidth="1"/>
    <col min="2566" max="2566" width="18.8984375" style="2" customWidth="1"/>
    <col min="2567" max="2567" width="12" style="2" customWidth="1"/>
    <col min="2568" max="2568" width="18.3984375" style="2" customWidth="1"/>
    <col min="2569" max="2575" width="9" style="2"/>
    <col min="2576" max="2576" width="9.59765625" style="2" bestFit="1" customWidth="1"/>
    <col min="2577" max="2577" width="10.5" style="2" customWidth="1"/>
    <col min="2578" max="2579" width="9.59765625" style="2" bestFit="1" customWidth="1"/>
    <col min="2580" max="2580" width="12.3984375" style="2" customWidth="1"/>
    <col min="2581" max="2586" width="0" style="2" hidden="1" customWidth="1"/>
    <col min="2587" max="2587" width="10.59765625" style="2" bestFit="1" customWidth="1"/>
    <col min="2588" max="2588" width="0" style="2" hidden="1" customWidth="1"/>
    <col min="2589" max="2817" width="9" style="2"/>
    <col min="2818" max="2818" width="17.59765625" style="2" customWidth="1"/>
    <col min="2819" max="2819" width="11.5" style="2" customWidth="1"/>
    <col min="2820" max="2820" width="18.59765625" style="2" customWidth="1"/>
    <col min="2821" max="2821" width="10.69921875" style="2" customWidth="1"/>
    <col min="2822" max="2822" width="18.8984375" style="2" customWidth="1"/>
    <col min="2823" max="2823" width="12" style="2" customWidth="1"/>
    <col min="2824" max="2824" width="18.3984375" style="2" customWidth="1"/>
    <col min="2825" max="2831" width="9" style="2"/>
    <col min="2832" max="2832" width="9.59765625" style="2" bestFit="1" customWidth="1"/>
    <col min="2833" max="2833" width="10.5" style="2" customWidth="1"/>
    <col min="2834" max="2835" width="9.59765625" style="2" bestFit="1" customWidth="1"/>
    <col min="2836" max="2836" width="12.3984375" style="2" customWidth="1"/>
    <col min="2837" max="2842" width="0" style="2" hidden="1" customWidth="1"/>
    <col min="2843" max="2843" width="10.59765625" style="2" bestFit="1" customWidth="1"/>
    <col min="2844" max="2844" width="0" style="2" hidden="1" customWidth="1"/>
    <col min="2845" max="3073" width="9" style="2"/>
    <col min="3074" max="3074" width="17.59765625" style="2" customWidth="1"/>
    <col min="3075" max="3075" width="11.5" style="2" customWidth="1"/>
    <col min="3076" max="3076" width="18.59765625" style="2" customWidth="1"/>
    <col min="3077" max="3077" width="10.69921875" style="2" customWidth="1"/>
    <col min="3078" max="3078" width="18.8984375" style="2" customWidth="1"/>
    <col min="3079" max="3079" width="12" style="2" customWidth="1"/>
    <col min="3080" max="3080" width="18.3984375" style="2" customWidth="1"/>
    <col min="3081" max="3087" width="9" style="2"/>
    <col min="3088" max="3088" width="9.59765625" style="2" bestFit="1" customWidth="1"/>
    <col min="3089" max="3089" width="10.5" style="2" customWidth="1"/>
    <col min="3090" max="3091" width="9.59765625" style="2" bestFit="1" customWidth="1"/>
    <col min="3092" max="3092" width="12.3984375" style="2" customWidth="1"/>
    <col min="3093" max="3098" width="0" style="2" hidden="1" customWidth="1"/>
    <col min="3099" max="3099" width="10.59765625" style="2" bestFit="1" customWidth="1"/>
    <col min="3100" max="3100" width="0" style="2" hidden="1" customWidth="1"/>
    <col min="3101" max="3329" width="9" style="2"/>
    <col min="3330" max="3330" width="17.59765625" style="2" customWidth="1"/>
    <col min="3331" max="3331" width="11.5" style="2" customWidth="1"/>
    <col min="3332" max="3332" width="18.59765625" style="2" customWidth="1"/>
    <col min="3333" max="3333" width="10.69921875" style="2" customWidth="1"/>
    <col min="3334" max="3334" width="18.8984375" style="2" customWidth="1"/>
    <col min="3335" max="3335" width="12" style="2" customWidth="1"/>
    <col min="3336" max="3336" width="18.3984375" style="2" customWidth="1"/>
    <col min="3337" max="3343" width="9" style="2"/>
    <col min="3344" max="3344" width="9.59765625" style="2" bestFit="1" customWidth="1"/>
    <col min="3345" max="3345" width="10.5" style="2" customWidth="1"/>
    <col min="3346" max="3347" width="9.59765625" style="2" bestFit="1" customWidth="1"/>
    <col min="3348" max="3348" width="12.3984375" style="2" customWidth="1"/>
    <col min="3349" max="3354" width="0" style="2" hidden="1" customWidth="1"/>
    <col min="3355" max="3355" width="10.59765625" style="2" bestFit="1" customWidth="1"/>
    <col min="3356" max="3356" width="0" style="2" hidden="1" customWidth="1"/>
    <col min="3357" max="3585" width="9" style="2"/>
    <col min="3586" max="3586" width="17.59765625" style="2" customWidth="1"/>
    <col min="3587" max="3587" width="11.5" style="2" customWidth="1"/>
    <col min="3588" max="3588" width="18.59765625" style="2" customWidth="1"/>
    <col min="3589" max="3589" width="10.69921875" style="2" customWidth="1"/>
    <col min="3590" max="3590" width="18.8984375" style="2" customWidth="1"/>
    <col min="3591" max="3591" width="12" style="2" customWidth="1"/>
    <col min="3592" max="3592" width="18.3984375" style="2" customWidth="1"/>
    <col min="3593" max="3599" width="9" style="2"/>
    <col min="3600" max="3600" width="9.59765625" style="2" bestFit="1" customWidth="1"/>
    <col min="3601" max="3601" width="10.5" style="2" customWidth="1"/>
    <col min="3602" max="3603" width="9.59765625" style="2" bestFit="1" customWidth="1"/>
    <col min="3604" max="3604" width="12.3984375" style="2" customWidth="1"/>
    <col min="3605" max="3610" width="0" style="2" hidden="1" customWidth="1"/>
    <col min="3611" max="3611" width="10.59765625" style="2" bestFit="1" customWidth="1"/>
    <col min="3612" max="3612" width="0" style="2" hidden="1" customWidth="1"/>
    <col min="3613" max="3841" width="9" style="2"/>
    <col min="3842" max="3842" width="17.59765625" style="2" customWidth="1"/>
    <col min="3843" max="3843" width="11.5" style="2" customWidth="1"/>
    <col min="3844" max="3844" width="18.59765625" style="2" customWidth="1"/>
    <col min="3845" max="3845" width="10.69921875" style="2" customWidth="1"/>
    <col min="3846" max="3846" width="18.8984375" style="2" customWidth="1"/>
    <col min="3847" max="3847" width="12" style="2" customWidth="1"/>
    <col min="3848" max="3848" width="18.3984375" style="2" customWidth="1"/>
    <col min="3849" max="3855" width="9" style="2"/>
    <col min="3856" max="3856" width="9.59765625" style="2" bestFit="1" customWidth="1"/>
    <col min="3857" max="3857" width="10.5" style="2" customWidth="1"/>
    <col min="3858" max="3859" width="9.59765625" style="2" bestFit="1" customWidth="1"/>
    <col min="3860" max="3860" width="12.3984375" style="2" customWidth="1"/>
    <col min="3861" max="3866" width="0" style="2" hidden="1" customWidth="1"/>
    <col min="3867" max="3867" width="10.59765625" style="2" bestFit="1" customWidth="1"/>
    <col min="3868" max="3868" width="0" style="2" hidden="1" customWidth="1"/>
    <col min="3869" max="4097" width="9" style="2"/>
    <col min="4098" max="4098" width="17.59765625" style="2" customWidth="1"/>
    <col min="4099" max="4099" width="11.5" style="2" customWidth="1"/>
    <col min="4100" max="4100" width="18.59765625" style="2" customWidth="1"/>
    <col min="4101" max="4101" width="10.69921875" style="2" customWidth="1"/>
    <col min="4102" max="4102" width="18.8984375" style="2" customWidth="1"/>
    <col min="4103" max="4103" width="12" style="2" customWidth="1"/>
    <col min="4104" max="4104" width="18.3984375" style="2" customWidth="1"/>
    <col min="4105" max="4111" width="9" style="2"/>
    <col min="4112" max="4112" width="9.59765625" style="2" bestFit="1" customWidth="1"/>
    <col min="4113" max="4113" width="10.5" style="2" customWidth="1"/>
    <col min="4114" max="4115" width="9.59765625" style="2" bestFit="1" customWidth="1"/>
    <col min="4116" max="4116" width="12.3984375" style="2" customWidth="1"/>
    <col min="4117" max="4122" width="0" style="2" hidden="1" customWidth="1"/>
    <col min="4123" max="4123" width="10.59765625" style="2" bestFit="1" customWidth="1"/>
    <col min="4124" max="4124" width="0" style="2" hidden="1" customWidth="1"/>
    <col min="4125" max="4353" width="9" style="2"/>
    <col min="4354" max="4354" width="17.59765625" style="2" customWidth="1"/>
    <col min="4355" max="4355" width="11.5" style="2" customWidth="1"/>
    <col min="4356" max="4356" width="18.59765625" style="2" customWidth="1"/>
    <col min="4357" max="4357" width="10.69921875" style="2" customWidth="1"/>
    <col min="4358" max="4358" width="18.8984375" style="2" customWidth="1"/>
    <col min="4359" max="4359" width="12" style="2" customWidth="1"/>
    <col min="4360" max="4360" width="18.3984375" style="2" customWidth="1"/>
    <col min="4361" max="4367" width="9" style="2"/>
    <col min="4368" max="4368" width="9.59765625" style="2" bestFit="1" customWidth="1"/>
    <col min="4369" max="4369" width="10.5" style="2" customWidth="1"/>
    <col min="4370" max="4371" width="9.59765625" style="2" bestFit="1" customWidth="1"/>
    <col min="4372" max="4372" width="12.3984375" style="2" customWidth="1"/>
    <col min="4373" max="4378" width="0" style="2" hidden="1" customWidth="1"/>
    <col min="4379" max="4379" width="10.59765625" style="2" bestFit="1" customWidth="1"/>
    <col min="4380" max="4380" width="0" style="2" hidden="1" customWidth="1"/>
    <col min="4381" max="4609" width="9" style="2"/>
    <col min="4610" max="4610" width="17.59765625" style="2" customWidth="1"/>
    <col min="4611" max="4611" width="11.5" style="2" customWidth="1"/>
    <col min="4612" max="4612" width="18.59765625" style="2" customWidth="1"/>
    <col min="4613" max="4613" width="10.69921875" style="2" customWidth="1"/>
    <col min="4614" max="4614" width="18.8984375" style="2" customWidth="1"/>
    <col min="4615" max="4615" width="12" style="2" customWidth="1"/>
    <col min="4616" max="4616" width="18.3984375" style="2" customWidth="1"/>
    <col min="4617" max="4623" width="9" style="2"/>
    <col min="4624" max="4624" width="9.59765625" style="2" bestFit="1" customWidth="1"/>
    <col min="4625" max="4625" width="10.5" style="2" customWidth="1"/>
    <col min="4626" max="4627" width="9.59765625" style="2" bestFit="1" customWidth="1"/>
    <col min="4628" max="4628" width="12.3984375" style="2" customWidth="1"/>
    <col min="4629" max="4634" width="0" style="2" hidden="1" customWidth="1"/>
    <col min="4635" max="4635" width="10.59765625" style="2" bestFit="1" customWidth="1"/>
    <col min="4636" max="4636" width="0" style="2" hidden="1" customWidth="1"/>
    <col min="4637" max="4865" width="9" style="2"/>
    <col min="4866" max="4866" width="17.59765625" style="2" customWidth="1"/>
    <col min="4867" max="4867" width="11.5" style="2" customWidth="1"/>
    <col min="4868" max="4868" width="18.59765625" style="2" customWidth="1"/>
    <col min="4869" max="4869" width="10.69921875" style="2" customWidth="1"/>
    <col min="4870" max="4870" width="18.8984375" style="2" customWidth="1"/>
    <col min="4871" max="4871" width="12" style="2" customWidth="1"/>
    <col min="4872" max="4872" width="18.3984375" style="2" customWidth="1"/>
    <col min="4873" max="4879" width="9" style="2"/>
    <col min="4880" max="4880" width="9.59765625" style="2" bestFit="1" customWidth="1"/>
    <col min="4881" max="4881" width="10.5" style="2" customWidth="1"/>
    <col min="4882" max="4883" width="9.59765625" style="2" bestFit="1" customWidth="1"/>
    <col min="4884" max="4884" width="12.3984375" style="2" customWidth="1"/>
    <col min="4885" max="4890" width="0" style="2" hidden="1" customWidth="1"/>
    <col min="4891" max="4891" width="10.59765625" style="2" bestFit="1" customWidth="1"/>
    <col min="4892" max="4892" width="0" style="2" hidden="1" customWidth="1"/>
    <col min="4893" max="5121" width="9" style="2"/>
    <col min="5122" max="5122" width="17.59765625" style="2" customWidth="1"/>
    <col min="5123" max="5123" width="11.5" style="2" customWidth="1"/>
    <col min="5124" max="5124" width="18.59765625" style="2" customWidth="1"/>
    <col min="5125" max="5125" width="10.69921875" style="2" customWidth="1"/>
    <col min="5126" max="5126" width="18.8984375" style="2" customWidth="1"/>
    <col min="5127" max="5127" width="12" style="2" customWidth="1"/>
    <col min="5128" max="5128" width="18.3984375" style="2" customWidth="1"/>
    <col min="5129" max="5135" width="9" style="2"/>
    <col min="5136" max="5136" width="9.59765625" style="2" bestFit="1" customWidth="1"/>
    <col min="5137" max="5137" width="10.5" style="2" customWidth="1"/>
    <col min="5138" max="5139" width="9.59765625" style="2" bestFit="1" customWidth="1"/>
    <col min="5140" max="5140" width="12.3984375" style="2" customWidth="1"/>
    <col min="5141" max="5146" width="0" style="2" hidden="1" customWidth="1"/>
    <col min="5147" max="5147" width="10.59765625" style="2" bestFit="1" customWidth="1"/>
    <col min="5148" max="5148" width="0" style="2" hidden="1" customWidth="1"/>
    <col min="5149" max="5377" width="9" style="2"/>
    <col min="5378" max="5378" width="17.59765625" style="2" customWidth="1"/>
    <col min="5379" max="5379" width="11.5" style="2" customWidth="1"/>
    <col min="5380" max="5380" width="18.59765625" style="2" customWidth="1"/>
    <col min="5381" max="5381" width="10.69921875" style="2" customWidth="1"/>
    <col min="5382" max="5382" width="18.8984375" style="2" customWidth="1"/>
    <col min="5383" max="5383" width="12" style="2" customWidth="1"/>
    <col min="5384" max="5384" width="18.3984375" style="2" customWidth="1"/>
    <col min="5385" max="5391" width="9" style="2"/>
    <col min="5392" max="5392" width="9.59765625" style="2" bestFit="1" customWidth="1"/>
    <col min="5393" max="5393" width="10.5" style="2" customWidth="1"/>
    <col min="5394" max="5395" width="9.59765625" style="2" bestFit="1" customWidth="1"/>
    <col min="5396" max="5396" width="12.3984375" style="2" customWidth="1"/>
    <col min="5397" max="5402" width="0" style="2" hidden="1" customWidth="1"/>
    <col min="5403" max="5403" width="10.59765625" style="2" bestFit="1" customWidth="1"/>
    <col min="5404" max="5404" width="0" style="2" hidden="1" customWidth="1"/>
    <col min="5405" max="5633" width="9" style="2"/>
    <col min="5634" max="5634" width="17.59765625" style="2" customWidth="1"/>
    <col min="5635" max="5635" width="11.5" style="2" customWidth="1"/>
    <col min="5636" max="5636" width="18.59765625" style="2" customWidth="1"/>
    <col min="5637" max="5637" width="10.69921875" style="2" customWidth="1"/>
    <col min="5638" max="5638" width="18.8984375" style="2" customWidth="1"/>
    <col min="5639" max="5639" width="12" style="2" customWidth="1"/>
    <col min="5640" max="5640" width="18.3984375" style="2" customWidth="1"/>
    <col min="5641" max="5647" width="9" style="2"/>
    <col min="5648" max="5648" width="9.59765625" style="2" bestFit="1" customWidth="1"/>
    <col min="5649" max="5649" width="10.5" style="2" customWidth="1"/>
    <col min="5650" max="5651" width="9.59765625" style="2" bestFit="1" customWidth="1"/>
    <col min="5652" max="5652" width="12.3984375" style="2" customWidth="1"/>
    <col min="5653" max="5658" width="0" style="2" hidden="1" customWidth="1"/>
    <col min="5659" max="5659" width="10.59765625" style="2" bestFit="1" customWidth="1"/>
    <col min="5660" max="5660" width="0" style="2" hidden="1" customWidth="1"/>
    <col min="5661" max="5889" width="9" style="2"/>
    <col min="5890" max="5890" width="17.59765625" style="2" customWidth="1"/>
    <col min="5891" max="5891" width="11.5" style="2" customWidth="1"/>
    <col min="5892" max="5892" width="18.59765625" style="2" customWidth="1"/>
    <col min="5893" max="5893" width="10.69921875" style="2" customWidth="1"/>
    <col min="5894" max="5894" width="18.8984375" style="2" customWidth="1"/>
    <col min="5895" max="5895" width="12" style="2" customWidth="1"/>
    <col min="5896" max="5896" width="18.3984375" style="2" customWidth="1"/>
    <col min="5897" max="5903" width="9" style="2"/>
    <col min="5904" max="5904" width="9.59765625" style="2" bestFit="1" customWidth="1"/>
    <col min="5905" max="5905" width="10.5" style="2" customWidth="1"/>
    <col min="5906" max="5907" width="9.59765625" style="2" bestFit="1" customWidth="1"/>
    <col min="5908" max="5908" width="12.3984375" style="2" customWidth="1"/>
    <col min="5909" max="5914" width="0" style="2" hidden="1" customWidth="1"/>
    <col min="5915" max="5915" width="10.59765625" style="2" bestFit="1" customWidth="1"/>
    <col min="5916" max="5916" width="0" style="2" hidden="1" customWidth="1"/>
    <col min="5917" max="6145" width="9" style="2"/>
    <col min="6146" max="6146" width="17.59765625" style="2" customWidth="1"/>
    <col min="6147" max="6147" width="11.5" style="2" customWidth="1"/>
    <col min="6148" max="6148" width="18.59765625" style="2" customWidth="1"/>
    <col min="6149" max="6149" width="10.69921875" style="2" customWidth="1"/>
    <col min="6150" max="6150" width="18.8984375" style="2" customWidth="1"/>
    <col min="6151" max="6151" width="12" style="2" customWidth="1"/>
    <col min="6152" max="6152" width="18.3984375" style="2" customWidth="1"/>
    <col min="6153" max="6159" width="9" style="2"/>
    <col min="6160" max="6160" width="9.59765625" style="2" bestFit="1" customWidth="1"/>
    <col min="6161" max="6161" width="10.5" style="2" customWidth="1"/>
    <col min="6162" max="6163" width="9.59765625" style="2" bestFit="1" customWidth="1"/>
    <col min="6164" max="6164" width="12.3984375" style="2" customWidth="1"/>
    <col min="6165" max="6170" width="0" style="2" hidden="1" customWidth="1"/>
    <col min="6171" max="6171" width="10.59765625" style="2" bestFit="1" customWidth="1"/>
    <col min="6172" max="6172" width="0" style="2" hidden="1" customWidth="1"/>
    <col min="6173" max="6401" width="9" style="2"/>
    <col min="6402" max="6402" width="17.59765625" style="2" customWidth="1"/>
    <col min="6403" max="6403" width="11.5" style="2" customWidth="1"/>
    <col min="6404" max="6404" width="18.59765625" style="2" customWidth="1"/>
    <col min="6405" max="6405" width="10.69921875" style="2" customWidth="1"/>
    <col min="6406" max="6406" width="18.8984375" style="2" customWidth="1"/>
    <col min="6407" max="6407" width="12" style="2" customWidth="1"/>
    <col min="6408" max="6408" width="18.3984375" style="2" customWidth="1"/>
    <col min="6409" max="6415" width="9" style="2"/>
    <col min="6416" max="6416" width="9.59765625" style="2" bestFit="1" customWidth="1"/>
    <col min="6417" max="6417" width="10.5" style="2" customWidth="1"/>
    <col min="6418" max="6419" width="9.59765625" style="2" bestFit="1" customWidth="1"/>
    <col min="6420" max="6420" width="12.3984375" style="2" customWidth="1"/>
    <col min="6421" max="6426" width="0" style="2" hidden="1" customWidth="1"/>
    <col min="6427" max="6427" width="10.59765625" style="2" bestFit="1" customWidth="1"/>
    <col min="6428" max="6428" width="0" style="2" hidden="1" customWidth="1"/>
    <col min="6429" max="6657" width="9" style="2"/>
    <col min="6658" max="6658" width="17.59765625" style="2" customWidth="1"/>
    <col min="6659" max="6659" width="11.5" style="2" customWidth="1"/>
    <col min="6660" max="6660" width="18.59765625" style="2" customWidth="1"/>
    <col min="6661" max="6661" width="10.69921875" style="2" customWidth="1"/>
    <col min="6662" max="6662" width="18.8984375" style="2" customWidth="1"/>
    <col min="6663" max="6663" width="12" style="2" customWidth="1"/>
    <col min="6664" max="6664" width="18.3984375" style="2" customWidth="1"/>
    <col min="6665" max="6671" width="9" style="2"/>
    <col min="6672" max="6672" width="9.59765625" style="2" bestFit="1" customWidth="1"/>
    <col min="6673" max="6673" width="10.5" style="2" customWidth="1"/>
    <col min="6674" max="6675" width="9.59765625" style="2" bestFit="1" customWidth="1"/>
    <col min="6676" max="6676" width="12.3984375" style="2" customWidth="1"/>
    <col min="6677" max="6682" width="0" style="2" hidden="1" customWidth="1"/>
    <col min="6683" max="6683" width="10.59765625" style="2" bestFit="1" customWidth="1"/>
    <col min="6684" max="6684" width="0" style="2" hidden="1" customWidth="1"/>
    <col min="6685" max="6913" width="9" style="2"/>
    <col min="6914" max="6914" width="17.59765625" style="2" customWidth="1"/>
    <col min="6915" max="6915" width="11.5" style="2" customWidth="1"/>
    <col min="6916" max="6916" width="18.59765625" style="2" customWidth="1"/>
    <col min="6917" max="6917" width="10.69921875" style="2" customWidth="1"/>
    <col min="6918" max="6918" width="18.8984375" style="2" customWidth="1"/>
    <col min="6919" max="6919" width="12" style="2" customWidth="1"/>
    <col min="6920" max="6920" width="18.3984375" style="2" customWidth="1"/>
    <col min="6921" max="6927" width="9" style="2"/>
    <col min="6928" max="6928" width="9.59765625" style="2" bestFit="1" customWidth="1"/>
    <col min="6929" max="6929" width="10.5" style="2" customWidth="1"/>
    <col min="6930" max="6931" width="9.59765625" style="2" bestFit="1" customWidth="1"/>
    <col min="6932" max="6932" width="12.3984375" style="2" customWidth="1"/>
    <col min="6933" max="6938" width="0" style="2" hidden="1" customWidth="1"/>
    <col min="6939" max="6939" width="10.59765625" style="2" bestFit="1" customWidth="1"/>
    <col min="6940" max="6940" width="0" style="2" hidden="1" customWidth="1"/>
    <col min="6941" max="7169" width="9" style="2"/>
    <col min="7170" max="7170" width="17.59765625" style="2" customWidth="1"/>
    <col min="7171" max="7171" width="11.5" style="2" customWidth="1"/>
    <col min="7172" max="7172" width="18.59765625" style="2" customWidth="1"/>
    <col min="7173" max="7173" width="10.69921875" style="2" customWidth="1"/>
    <col min="7174" max="7174" width="18.8984375" style="2" customWidth="1"/>
    <col min="7175" max="7175" width="12" style="2" customWidth="1"/>
    <col min="7176" max="7176" width="18.3984375" style="2" customWidth="1"/>
    <col min="7177" max="7183" width="9" style="2"/>
    <col min="7184" max="7184" width="9.59765625" style="2" bestFit="1" customWidth="1"/>
    <col min="7185" max="7185" width="10.5" style="2" customWidth="1"/>
    <col min="7186" max="7187" width="9.59765625" style="2" bestFit="1" customWidth="1"/>
    <col min="7188" max="7188" width="12.3984375" style="2" customWidth="1"/>
    <col min="7189" max="7194" width="0" style="2" hidden="1" customWidth="1"/>
    <col min="7195" max="7195" width="10.59765625" style="2" bestFit="1" customWidth="1"/>
    <col min="7196" max="7196" width="0" style="2" hidden="1" customWidth="1"/>
    <col min="7197" max="7425" width="9" style="2"/>
    <col min="7426" max="7426" width="17.59765625" style="2" customWidth="1"/>
    <col min="7427" max="7427" width="11.5" style="2" customWidth="1"/>
    <col min="7428" max="7428" width="18.59765625" style="2" customWidth="1"/>
    <col min="7429" max="7429" width="10.69921875" style="2" customWidth="1"/>
    <col min="7430" max="7430" width="18.8984375" style="2" customWidth="1"/>
    <col min="7431" max="7431" width="12" style="2" customWidth="1"/>
    <col min="7432" max="7432" width="18.3984375" style="2" customWidth="1"/>
    <col min="7433" max="7439" width="9" style="2"/>
    <col min="7440" max="7440" width="9.59765625" style="2" bestFit="1" customWidth="1"/>
    <col min="7441" max="7441" width="10.5" style="2" customWidth="1"/>
    <col min="7442" max="7443" width="9.59765625" style="2" bestFit="1" customWidth="1"/>
    <col min="7444" max="7444" width="12.3984375" style="2" customWidth="1"/>
    <col min="7445" max="7450" width="0" style="2" hidden="1" customWidth="1"/>
    <col min="7451" max="7451" width="10.59765625" style="2" bestFit="1" customWidth="1"/>
    <col min="7452" max="7452" width="0" style="2" hidden="1" customWidth="1"/>
    <col min="7453" max="7681" width="9" style="2"/>
    <col min="7682" max="7682" width="17.59765625" style="2" customWidth="1"/>
    <col min="7683" max="7683" width="11.5" style="2" customWidth="1"/>
    <col min="7684" max="7684" width="18.59765625" style="2" customWidth="1"/>
    <col min="7685" max="7685" width="10.69921875" style="2" customWidth="1"/>
    <col min="7686" max="7686" width="18.8984375" style="2" customWidth="1"/>
    <col min="7687" max="7687" width="12" style="2" customWidth="1"/>
    <col min="7688" max="7688" width="18.3984375" style="2" customWidth="1"/>
    <col min="7689" max="7695" width="9" style="2"/>
    <col min="7696" max="7696" width="9.59765625" style="2" bestFit="1" customWidth="1"/>
    <col min="7697" max="7697" width="10.5" style="2" customWidth="1"/>
    <col min="7698" max="7699" width="9.59765625" style="2" bestFit="1" customWidth="1"/>
    <col min="7700" max="7700" width="12.3984375" style="2" customWidth="1"/>
    <col min="7701" max="7706" width="0" style="2" hidden="1" customWidth="1"/>
    <col min="7707" max="7707" width="10.59765625" style="2" bestFit="1" customWidth="1"/>
    <col min="7708" max="7708" width="0" style="2" hidden="1" customWidth="1"/>
    <col min="7709" max="7937" width="9" style="2"/>
    <col min="7938" max="7938" width="17.59765625" style="2" customWidth="1"/>
    <col min="7939" max="7939" width="11.5" style="2" customWidth="1"/>
    <col min="7940" max="7940" width="18.59765625" style="2" customWidth="1"/>
    <col min="7941" max="7941" width="10.69921875" style="2" customWidth="1"/>
    <col min="7942" max="7942" width="18.8984375" style="2" customWidth="1"/>
    <col min="7943" max="7943" width="12" style="2" customWidth="1"/>
    <col min="7944" max="7944" width="18.3984375" style="2" customWidth="1"/>
    <col min="7945" max="7951" width="9" style="2"/>
    <col min="7952" max="7952" width="9.59765625" style="2" bestFit="1" customWidth="1"/>
    <col min="7953" max="7953" width="10.5" style="2" customWidth="1"/>
    <col min="7954" max="7955" width="9.59765625" style="2" bestFit="1" customWidth="1"/>
    <col min="7956" max="7956" width="12.3984375" style="2" customWidth="1"/>
    <col min="7957" max="7962" width="0" style="2" hidden="1" customWidth="1"/>
    <col min="7963" max="7963" width="10.59765625" style="2" bestFit="1" customWidth="1"/>
    <col min="7964" max="7964" width="0" style="2" hidden="1" customWidth="1"/>
    <col min="7965" max="8193" width="9" style="2"/>
    <col min="8194" max="8194" width="17.59765625" style="2" customWidth="1"/>
    <col min="8195" max="8195" width="11.5" style="2" customWidth="1"/>
    <col min="8196" max="8196" width="18.59765625" style="2" customWidth="1"/>
    <col min="8197" max="8197" width="10.69921875" style="2" customWidth="1"/>
    <col min="8198" max="8198" width="18.8984375" style="2" customWidth="1"/>
    <col min="8199" max="8199" width="12" style="2" customWidth="1"/>
    <col min="8200" max="8200" width="18.3984375" style="2" customWidth="1"/>
    <col min="8201" max="8207" width="9" style="2"/>
    <col min="8208" max="8208" width="9.59765625" style="2" bestFit="1" customWidth="1"/>
    <col min="8209" max="8209" width="10.5" style="2" customWidth="1"/>
    <col min="8210" max="8211" width="9.59765625" style="2" bestFit="1" customWidth="1"/>
    <col min="8212" max="8212" width="12.3984375" style="2" customWidth="1"/>
    <col min="8213" max="8218" width="0" style="2" hidden="1" customWidth="1"/>
    <col min="8219" max="8219" width="10.59765625" style="2" bestFit="1" customWidth="1"/>
    <col min="8220" max="8220" width="0" style="2" hidden="1" customWidth="1"/>
    <col min="8221" max="8449" width="9" style="2"/>
    <col min="8450" max="8450" width="17.59765625" style="2" customWidth="1"/>
    <col min="8451" max="8451" width="11.5" style="2" customWidth="1"/>
    <col min="8452" max="8452" width="18.59765625" style="2" customWidth="1"/>
    <col min="8453" max="8453" width="10.69921875" style="2" customWidth="1"/>
    <col min="8454" max="8454" width="18.8984375" style="2" customWidth="1"/>
    <col min="8455" max="8455" width="12" style="2" customWidth="1"/>
    <col min="8456" max="8456" width="18.3984375" style="2" customWidth="1"/>
    <col min="8457" max="8463" width="9" style="2"/>
    <col min="8464" max="8464" width="9.59765625" style="2" bestFit="1" customWidth="1"/>
    <col min="8465" max="8465" width="10.5" style="2" customWidth="1"/>
    <col min="8466" max="8467" width="9.59765625" style="2" bestFit="1" customWidth="1"/>
    <col min="8468" max="8468" width="12.3984375" style="2" customWidth="1"/>
    <col min="8469" max="8474" width="0" style="2" hidden="1" customWidth="1"/>
    <col min="8475" max="8475" width="10.59765625" style="2" bestFit="1" customWidth="1"/>
    <col min="8476" max="8476" width="0" style="2" hidden="1" customWidth="1"/>
    <col min="8477" max="8705" width="9" style="2"/>
    <col min="8706" max="8706" width="17.59765625" style="2" customWidth="1"/>
    <col min="8707" max="8707" width="11.5" style="2" customWidth="1"/>
    <col min="8708" max="8708" width="18.59765625" style="2" customWidth="1"/>
    <col min="8709" max="8709" width="10.69921875" style="2" customWidth="1"/>
    <col min="8710" max="8710" width="18.8984375" style="2" customWidth="1"/>
    <col min="8711" max="8711" width="12" style="2" customWidth="1"/>
    <col min="8712" max="8712" width="18.3984375" style="2" customWidth="1"/>
    <col min="8713" max="8719" width="9" style="2"/>
    <col min="8720" max="8720" width="9.59765625" style="2" bestFit="1" customWidth="1"/>
    <col min="8721" max="8721" width="10.5" style="2" customWidth="1"/>
    <col min="8722" max="8723" width="9.59765625" style="2" bestFit="1" customWidth="1"/>
    <col min="8724" max="8724" width="12.3984375" style="2" customWidth="1"/>
    <col min="8725" max="8730" width="0" style="2" hidden="1" customWidth="1"/>
    <col min="8731" max="8731" width="10.59765625" style="2" bestFit="1" customWidth="1"/>
    <col min="8732" max="8732" width="0" style="2" hidden="1" customWidth="1"/>
    <col min="8733" max="8961" width="9" style="2"/>
    <col min="8962" max="8962" width="17.59765625" style="2" customWidth="1"/>
    <col min="8963" max="8963" width="11.5" style="2" customWidth="1"/>
    <col min="8964" max="8964" width="18.59765625" style="2" customWidth="1"/>
    <col min="8965" max="8965" width="10.69921875" style="2" customWidth="1"/>
    <col min="8966" max="8966" width="18.8984375" style="2" customWidth="1"/>
    <col min="8967" max="8967" width="12" style="2" customWidth="1"/>
    <col min="8968" max="8968" width="18.3984375" style="2" customWidth="1"/>
    <col min="8969" max="8975" width="9" style="2"/>
    <col min="8976" max="8976" width="9.59765625" style="2" bestFit="1" customWidth="1"/>
    <col min="8977" max="8977" width="10.5" style="2" customWidth="1"/>
    <col min="8978" max="8979" width="9.59765625" style="2" bestFit="1" customWidth="1"/>
    <col min="8980" max="8980" width="12.3984375" style="2" customWidth="1"/>
    <col min="8981" max="8986" width="0" style="2" hidden="1" customWidth="1"/>
    <col min="8987" max="8987" width="10.59765625" style="2" bestFit="1" customWidth="1"/>
    <col min="8988" max="8988" width="0" style="2" hidden="1" customWidth="1"/>
    <col min="8989" max="9217" width="9" style="2"/>
    <col min="9218" max="9218" width="17.59765625" style="2" customWidth="1"/>
    <col min="9219" max="9219" width="11.5" style="2" customWidth="1"/>
    <col min="9220" max="9220" width="18.59765625" style="2" customWidth="1"/>
    <col min="9221" max="9221" width="10.69921875" style="2" customWidth="1"/>
    <col min="9222" max="9222" width="18.8984375" style="2" customWidth="1"/>
    <col min="9223" max="9223" width="12" style="2" customWidth="1"/>
    <col min="9224" max="9224" width="18.3984375" style="2" customWidth="1"/>
    <col min="9225" max="9231" width="9" style="2"/>
    <col min="9232" max="9232" width="9.59765625" style="2" bestFit="1" customWidth="1"/>
    <col min="9233" max="9233" width="10.5" style="2" customWidth="1"/>
    <col min="9234" max="9235" width="9.59765625" style="2" bestFit="1" customWidth="1"/>
    <col min="9236" max="9236" width="12.3984375" style="2" customWidth="1"/>
    <col min="9237" max="9242" width="0" style="2" hidden="1" customWidth="1"/>
    <col min="9243" max="9243" width="10.59765625" style="2" bestFit="1" customWidth="1"/>
    <col min="9244" max="9244" width="0" style="2" hidden="1" customWidth="1"/>
    <col min="9245" max="9473" width="9" style="2"/>
    <col min="9474" max="9474" width="17.59765625" style="2" customWidth="1"/>
    <col min="9475" max="9475" width="11.5" style="2" customWidth="1"/>
    <col min="9476" max="9476" width="18.59765625" style="2" customWidth="1"/>
    <col min="9477" max="9477" width="10.69921875" style="2" customWidth="1"/>
    <col min="9478" max="9478" width="18.8984375" style="2" customWidth="1"/>
    <col min="9479" max="9479" width="12" style="2" customWidth="1"/>
    <col min="9480" max="9480" width="18.3984375" style="2" customWidth="1"/>
    <col min="9481" max="9487" width="9" style="2"/>
    <col min="9488" max="9488" width="9.59765625" style="2" bestFit="1" customWidth="1"/>
    <col min="9489" max="9489" width="10.5" style="2" customWidth="1"/>
    <col min="9490" max="9491" width="9.59765625" style="2" bestFit="1" customWidth="1"/>
    <col min="9492" max="9492" width="12.3984375" style="2" customWidth="1"/>
    <col min="9493" max="9498" width="0" style="2" hidden="1" customWidth="1"/>
    <col min="9499" max="9499" width="10.59765625" style="2" bestFit="1" customWidth="1"/>
    <col min="9500" max="9500" width="0" style="2" hidden="1" customWidth="1"/>
    <col min="9501" max="9729" width="9" style="2"/>
    <col min="9730" max="9730" width="17.59765625" style="2" customWidth="1"/>
    <col min="9731" max="9731" width="11.5" style="2" customWidth="1"/>
    <col min="9732" max="9732" width="18.59765625" style="2" customWidth="1"/>
    <col min="9733" max="9733" width="10.69921875" style="2" customWidth="1"/>
    <col min="9734" max="9734" width="18.8984375" style="2" customWidth="1"/>
    <col min="9735" max="9735" width="12" style="2" customWidth="1"/>
    <col min="9736" max="9736" width="18.3984375" style="2" customWidth="1"/>
    <col min="9737" max="9743" width="9" style="2"/>
    <col min="9744" max="9744" width="9.59765625" style="2" bestFit="1" customWidth="1"/>
    <col min="9745" max="9745" width="10.5" style="2" customWidth="1"/>
    <col min="9746" max="9747" width="9.59765625" style="2" bestFit="1" customWidth="1"/>
    <col min="9748" max="9748" width="12.3984375" style="2" customWidth="1"/>
    <col min="9749" max="9754" width="0" style="2" hidden="1" customWidth="1"/>
    <col min="9755" max="9755" width="10.59765625" style="2" bestFit="1" customWidth="1"/>
    <col min="9756" max="9756" width="0" style="2" hidden="1" customWidth="1"/>
    <col min="9757" max="9985" width="9" style="2"/>
    <col min="9986" max="9986" width="17.59765625" style="2" customWidth="1"/>
    <col min="9987" max="9987" width="11.5" style="2" customWidth="1"/>
    <col min="9988" max="9988" width="18.59765625" style="2" customWidth="1"/>
    <col min="9989" max="9989" width="10.69921875" style="2" customWidth="1"/>
    <col min="9990" max="9990" width="18.8984375" style="2" customWidth="1"/>
    <col min="9991" max="9991" width="12" style="2" customWidth="1"/>
    <col min="9992" max="9992" width="18.3984375" style="2" customWidth="1"/>
    <col min="9993" max="9999" width="9" style="2"/>
    <col min="10000" max="10000" width="9.59765625" style="2" bestFit="1" customWidth="1"/>
    <col min="10001" max="10001" width="10.5" style="2" customWidth="1"/>
    <col min="10002" max="10003" width="9.59765625" style="2" bestFit="1" customWidth="1"/>
    <col min="10004" max="10004" width="12.3984375" style="2" customWidth="1"/>
    <col min="10005" max="10010" width="0" style="2" hidden="1" customWidth="1"/>
    <col min="10011" max="10011" width="10.59765625" style="2" bestFit="1" customWidth="1"/>
    <col min="10012" max="10012" width="0" style="2" hidden="1" customWidth="1"/>
    <col min="10013" max="10241" width="9" style="2"/>
    <col min="10242" max="10242" width="17.59765625" style="2" customWidth="1"/>
    <col min="10243" max="10243" width="11.5" style="2" customWidth="1"/>
    <col min="10244" max="10244" width="18.59765625" style="2" customWidth="1"/>
    <col min="10245" max="10245" width="10.69921875" style="2" customWidth="1"/>
    <col min="10246" max="10246" width="18.8984375" style="2" customWidth="1"/>
    <col min="10247" max="10247" width="12" style="2" customWidth="1"/>
    <col min="10248" max="10248" width="18.3984375" style="2" customWidth="1"/>
    <col min="10249" max="10255" width="9" style="2"/>
    <col min="10256" max="10256" width="9.59765625" style="2" bestFit="1" customWidth="1"/>
    <col min="10257" max="10257" width="10.5" style="2" customWidth="1"/>
    <col min="10258" max="10259" width="9.59765625" style="2" bestFit="1" customWidth="1"/>
    <col min="10260" max="10260" width="12.3984375" style="2" customWidth="1"/>
    <col min="10261" max="10266" width="0" style="2" hidden="1" customWidth="1"/>
    <col min="10267" max="10267" width="10.59765625" style="2" bestFit="1" customWidth="1"/>
    <col min="10268" max="10268" width="0" style="2" hidden="1" customWidth="1"/>
    <col min="10269" max="10497" width="9" style="2"/>
    <col min="10498" max="10498" width="17.59765625" style="2" customWidth="1"/>
    <col min="10499" max="10499" width="11.5" style="2" customWidth="1"/>
    <col min="10500" max="10500" width="18.59765625" style="2" customWidth="1"/>
    <col min="10501" max="10501" width="10.69921875" style="2" customWidth="1"/>
    <col min="10502" max="10502" width="18.8984375" style="2" customWidth="1"/>
    <col min="10503" max="10503" width="12" style="2" customWidth="1"/>
    <col min="10504" max="10504" width="18.3984375" style="2" customWidth="1"/>
    <col min="10505" max="10511" width="9" style="2"/>
    <col min="10512" max="10512" width="9.59765625" style="2" bestFit="1" customWidth="1"/>
    <col min="10513" max="10513" width="10.5" style="2" customWidth="1"/>
    <col min="10514" max="10515" width="9.59765625" style="2" bestFit="1" customWidth="1"/>
    <col min="10516" max="10516" width="12.3984375" style="2" customWidth="1"/>
    <col min="10517" max="10522" width="0" style="2" hidden="1" customWidth="1"/>
    <col min="10523" max="10523" width="10.59765625" style="2" bestFit="1" customWidth="1"/>
    <col min="10524" max="10524" width="0" style="2" hidden="1" customWidth="1"/>
    <col min="10525" max="10753" width="9" style="2"/>
    <col min="10754" max="10754" width="17.59765625" style="2" customWidth="1"/>
    <col min="10755" max="10755" width="11.5" style="2" customWidth="1"/>
    <col min="10756" max="10756" width="18.59765625" style="2" customWidth="1"/>
    <col min="10757" max="10757" width="10.69921875" style="2" customWidth="1"/>
    <col min="10758" max="10758" width="18.8984375" style="2" customWidth="1"/>
    <col min="10759" max="10759" width="12" style="2" customWidth="1"/>
    <col min="10760" max="10760" width="18.3984375" style="2" customWidth="1"/>
    <col min="10761" max="10767" width="9" style="2"/>
    <col min="10768" max="10768" width="9.59765625" style="2" bestFit="1" customWidth="1"/>
    <col min="10769" max="10769" width="10.5" style="2" customWidth="1"/>
    <col min="10770" max="10771" width="9.59765625" style="2" bestFit="1" customWidth="1"/>
    <col min="10772" max="10772" width="12.3984375" style="2" customWidth="1"/>
    <col min="10773" max="10778" width="0" style="2" hidden="1" customWidth="1"/>
    <col min="10779" max="10779" width="10.59765625" style="2" bestFit="1" customWidth="1"/>
    <col min="10780" max="10780" width="0" style="2" hidden="1" customWidth="1"/>
    <col min="10781" max="11009" width="9" style="2"/>
    <col min="11010" max="11010" width="17.59765625" style="2" customWidth="1"/>
    <col min="11011" max="11011" width="11.5" style="2" customWidth="1"/>
    <col min="11012" max="11012" width="18.59765625" style="2" customWidth="1"/>
    <col min="11013" max="11013" width="10.69921875" style="2" customWidth="1"/>
    <col min="11014" max="11014" width="18.8984375" style="2" customWidth="1"/>
    <col min="11015" max="11015" width="12" style="2" customWidth="1"/>
    <col min="11016" max="11016" width="18.3984375" style="2" customWidth="1"/>
    <col min="11017" max="11023" width="9" style="2"/>
    <col min="11024" max="11024" width="9.59765625" style="2" bestFit="1" customWidth="1"/>
    <col min="11025" max="11025" width="10.5" style="2" customWidth="1"/>
    <col min="11026" max="11027" width="9.59765625" style="2" bestFit="1" customWidth="1"/>
    <col min="11028" max="11028" width="12.3984375" style="2" customWidth="1"/>
    <col min="11029" max="11034" width="0" style="2" hidden="1" customWidth="1"/>
    <col min="11035" max="11035" width="10.59765625" style="2" bestFit="1" customWidth="1"/>
    <col min="11036" max="11036" width="0" style="2" hidden="1" customWidth="1"/>
    <col min="11037" max="11265" width="9" style="2"/>
    <col min="11266" max="11266" width="17.59765625" style="2" customWidth="1"/>
    <col min="11267" max="11267" width="11.5" style="2" customWidth="1"/>
    <col min="11268" max="11268" width="18.59765625" style="2" customWidth="1"/>
    <col min="11269" max="11269" width="10.69921875" style="2" customWidth="1"/>
    <col min="11270" max="11270" width="18.8984375" style="2" customWidth="1"/>
    <col min="11271" max="11271" width="12" style="2" customWidth="1"/>
    <col min="11272" max="11272" width="18.3984375" style="2" customWidth="1"/>
    <col min="11273" max="11279" width="9" style="2"/>
    <col min="11280" max="11280" width="9.59765625" style="2" bestFit="1" customWidth="1"/>
    <col min="11281" max="11281" width="10.5" style="2" customWidth="1"/>
    <col min="11282" max="11283" width="9.59765625" style="2" bestFit="1" customWidth="1"/>
    <col min="11284" max="11284" width="12.3984375" style="2" customWidth="1"/>
    <col min="11285" max="11290" width="0" style="2" hidden="1" customWidth="1"/>
    <col min="11291" max="11291" width="10.59765625" style="2" bestFit="1" customWidth="1"/>
    <col min="11292" max="11292" width="0" style="2" hidden="1" customWidth="1"/>
    <col min="11293" max="11521" width="9" style="2"/>
    <col min="11522" max="11522" width="17.59765625" style="2" customWidth="1"/>
    <col min="11523" max="11523" width="11.5" style="2" customWidth="1"/>
    <col min="11524" max="11524" width="18.59765625" style="2" customWidth="1"/>
    <col min="11525" max="11525" width="10.69921875" style="2" customWidth="1"/>
    <col min="11526" max="11526" width="18.8984375" style="2" customWidth="1"/>
    <col min="11527" max="11527" width="12" style="2" customWidth="1"/>
    <col min="11528" max="11528" width="18.3984375" style="2" customWidth="1"/>
    <col min="11529" max="11535" width="9" style="2"/>
    <col min="11536" max="11536" width="9.59765625" style="2" bestFit="1" customWidth="1"/>
    <col min="11537" max="11537" width="10.5" style="2" customWidth="1"/>
    <col min="11538" max="11539" width="9.59765625" style="2" bestFit="1" customWidth="1"/>
    <col min="11540" max="11540" width="12.3984375" style="2" customWidth="1"/>
    <col min="11541" max="11546" width="0" style="2" hidden="1" customWidth="1"/>
    <col min="11547" max="11547" width="10.59765625" style="2" bestFit="1" customWidth="1"/>
    <col min="11548" max="11548" width="0" style="2" hidden="1" customWidth="1"/>
    <col min="11549" max="11777" width="9" style="2"/>
    <col min="11778" max="11778" width="17.59765625" style="2" customWidth="1"/>
    <col min="11779" max="11779" width="11.5" style="2" customWidth="1"/>
    <col min="11780" max="11780" width="18.59765625" style="2" customWidth="1"/>
    <col min="11781" max="11781" width="10.69921875" style="2" customWidth="1"/>
    <col min="11782" max="11782" width="18.8984375" style="2" customWidth="1"/>
    <col min="11783" max="11783" width="12" style="2" customWidth="1"/>
    <col min="11784" max="11784" width="18.3984375" style="2" customWidth="1"/>
    <col min="11785" max="11791" width="9" style="2"/>
    <col min="11792" max="11792" width="9.59765625" style="2" bestFit="1" customWidth="1"/>
    <col min="11793" max="11793" width="10.5" style="2" customWidth="1"/>
    <col min="11794" max="11795" width="9.59765625" style="2" bestFit="1" customWidth="1"/>
    <col min="11796" max="11796" width="12.3984375" style="2" customWidth="1"/>
    <col min="11797" max="11802" width="0" style="2" hidden="1" customWidth="1"/>
    <col min="11803" max="11803" width="10.59765625" style="2" bestFit="1" customWidth="1"/>
    <col min="11804" max="11804" width="0" style="2" hidden="1" customWidth="1"/>
    <col min="11805" max="12033" width="9" style="2"/>
    <col min="12034" max="12034" width="17.59765625" style="2" customWidth="1"/>
    <col min="12035" max="12035" width="11.5" style="2" customWidth="1"/>
    <col min="12036" max="12036" width="18.59765625" style="2" customWidth="1"/>
    <col min="12037" max="12037" width="10.69921875" style="2" customWidth="1"/>
    <col min="12038" max="12038" width="18.8984375" style="2" customWidth="1"/>
    <col min="12039" max="12039" width="12" style="2" customWidth="1"/>
    <col min="12040" max="12040" width="18.3984375" style="2" customWidth="1"/>
    <col min="12041" max="12047" width="9" style="2"/>
    <col min="12048" max="12048" width="9.59765625" style="2" bestFit="1" customWidth="1"/>
    <col min="12049" max="12049" width="10.5" style="2" customWidth="1"/>
    <col min="12050" max="12051" width="9.59765625" style="2" bestFit="1" customWidth="1"/>
    <col min="12052" max="12052" width="12.3984375" style="2" customWidth="1"/>
    <col min="12053" max="12058" width="0" style="2" hidden="1" customWidth="1"/>
    <col min="12059" max="12059" width="10.59765625" style="2" bestFit="1" customWidth="1"/>
    <col min="12060" max="12060" width="0" style="2" hidden="1" customWidth="1"/>
    <col min="12061" max="12289" width="9" style="2"/>
    <col min="12290" max="12290" width="17.59765625" style="2" customWidth="1"/>
    <col min="12291" max="12291" width="11.5" style="2" customWidth="1"/>
    <col min="12292" max="12292" width="18.59765625" style="2" customWidth="1"/>
    <col min="12293" max="12293" width="10.69921875" style="2" customWidth="1"/>
    <col min="12294" max="12294" width="18.8984375" style="2" customWidth="1"/>
    <col min="12295" max="12295" width="12" style="2" customWidth="1"/>
    <col min="12296" max="12296" width="18.3984375" style="2" customWidth="1"/>
    <col min="12297" max="12303" width="9" style="2"/>
    <col min="12304" max="12304" width="9.59765625" style="2" bestFit="1" customWidth="1"/>
    <col min="12305" max="12305" width="10.5" style="2" customWidth="1"/>
    <col min="12306" max="12307" width="9.59765625" style="2" bestFit="1" customWidth="1"/>
    <col min="12308" max="12308" width="12.3984375" style="2" customWidth="1"/>
    <col min="12309" max="12314" width="0" style="2" hidden="1" customWidth="1"/>
    <col min="12315" max="12315" width="10.59765625" style="2" bestFit="1" customWidth="1"/>
    <col min="12316" max="12316" width="0" style="2" hidden="1" customWidth="1"/>
    <col min="12317" max="12545" width="9" style="2"/>
    <col min="12546" max="12546" width="17.59765625" style="2" customWidth="1"/>
    <col min="12547" max="12547" width="11.5" style="2" customWidth="1"/>
    <col min="12548" max="12548" width="18.59765625" style="2" customWidth="1"/>
    <col min="12549" max="12549" width="10.69921875" style="2" customWidth="1"/>
    <col min="12550" max="12550" width="18.8984375" style="2" customWidth="1"/>
    <col min="12551" max="12551" width="12" style="2" customWidth="1"/>
    <col min="12552" max="12552" width="18.3984375" style="2" customWidth="1"/>
    <col min="12553" max="12559" width="9" style="2"/>
    <col min="12560" max="12560" width="9.59765625" style="2" bestFit="1" customWidth="1"/>
    <col min="12561" max="12561" width="10.5" style="2" customWidth="1"/>
    <col min="12562" max="12563" width="9.59765625" style="2" bestFit="1" customWidth="1"/>
    <col min="12564" max="12564" width="12.3984375" style="2" customWidth="1"/>
    <col min="12565" max="12570" width="0" style="2" hidden="1" customWidth="1"/>
    <col min="12571" max="12571" width="10.59765625" style="2" bestFit="1" customWidth="1"/>
    <col min="12572" max="12572" width="0" style="2" hidden="1" customWidth="1"/>
    <col min="12573" max="12801" width="9" style="2"/>
    <col min="12802" max="12802" width="17.59765625" style="2" customWidth="1"/>
    <col min="12803" max="12803" width="11.5" style="2" customWidth="1"/>
    <col min="12804" max="12804" width="18.59765625" style="2" customWidth="1"/>
    <col min="12805" max="12805" width="10.69921875" style="2" customWidth="1"/>
    <col min="12806" max="12806" width="18.8984375" style="2" customWidth="1"/>
    <col min="12807" max="12807" width="12" style="2" customWidth="1"/>
    <col min="12808" max="12808" width="18.3984375" style="2" customWidth="1"/>
    <col min="12809" max="12815" width="9" style="2"/>
    <col min="12816" max="12816" width="9.59765625" style="2" bestFit="1" customWidth="1"/>
    <col min="12817" max="12817" width="10.5" style="2" customWidth="1"/>
    <col min="12818" max="12819" width="9.59765625" style="2" bestFit="1" customWidth="1"/>
    <col min="12820" max="12820" width="12.3984375" style="2" customWidth="1"/>
    <col min="12821" max="12826" width="0" style="2" hidden="1" customWidth="1"/>
    <col min="12827" max="12827" width="10.59765625" style="2" bestFit="1" customWidth="1"/>
    <col min="12828" max="12828" width="0" style="2" hidden="1" customWidth="1"/>
    <col min="12829" max="13057" width="9" style="2"/>
    <col min="13058" max="13058" width="17.59765625" style="2" customWidth="1"/>
    <col min="13059" max="13059" width="11.5" style="2" customWidth="1"/>
    <col min="13060" max="13060" width="18.59765625" style="2" customWidth="1"/>
    <col min="13061" max="13061" width="10.69921875" style="2" customWidth="1"/>
    <col min="13062" max="13062" width="18.8984375" style="2" customWidth="1"/>
    <col min="13063" max="13063" width="12" style="2" customWidth="1"/>
    <col min="13064" max="13064" width="18.3984375" style="2" customWidth="1"/>
    <col min="13065" max="13071" width="9" style="2"/>
    <col min="13072" max="13072" width="9.59765625" style="2" bestFit="1" customWidth="1"/>
    <col min="13073" max="13073" width="10.5" style="2" customWidth="1"/>
    <col min="13074" max="13075" width="9.59765625" style="2" bestFit="1" customWidth="1"/>
    <col min="13076" max="13076" width="12.3984375" style="2" customWidth="1"/>
    <col min="13077" max="13082" width="0" style="2" hidden="1" customWidth="1"/>
    <col min="13083" max="13083" width="10.59765625" style="2" bestFit="1" customWidth="1"/>
    <col min="13084" max="13084" width="0" style="2" hidden="1" customWidth="1"/>
    <col min="13085" max="13313" width="9" style="2"/>
    <col min="13314" max="13314" width="17.59765625" style="2" customWidth="1"/>
    <col min="13315" max="13315" width="11.5" style="2" customWidth="1"/>
    <col min="13316" max="13316" width="18.59765625" style="2" customWidth="1"/>
    <col min="13317" max="13317" width="10.69921875" style="2" customWidth="1"/>
    <col min="13318" max="13318" width="18.8984375" style="2" customWidth="1"/>
    <col min="13319" max="13319" width="12" style="2" customWidth="1"/>
    <col min="13320" max="13320" width="18.3984375" style="2" customWidth="1"/>
    <col min="13321" max="13327" width="9" style="2"/>
    <col min="13328" max="13328" width="9.59765625" style="2" bestFit="1" customWidth="1"/>
    <col min="13329" max="13329" width="10.5" style="2" customWidth="1"/>
    <col min="13330" max="13331" width="9.59765625" style="2" bestFit="1" customWidth="1"/>
    <col min="13332" max="13332" width="12.3984375" style="2" customWidth="1"/>
    <col min="13333" max="13338" width="0" style="2" hidden="1" customWidth="1"/>
    <col min="13339" max="13339" width="10.59765625" style="2" bestFit="1" customWidth="1"/>
    <col min="13340" max="13340" width="0" style="2" hidden="1" customWidth="1"/>
    <col min="13341" max="13569" width="9" style="2"/>
    <col min="13570" max="13570" width="17.59765625" style="2" customWidth="1"/>
    <col min="13571" max="13571" width="11.5" style="2" customWidth="1"/>
    <col min="13572" max="13572" width="18.59765625" style="2" customWidth="1"/>
    <col min="13573" max="13573" width="10.69921875" style="2" customWidth="1"/>
    <col min="13574" max="13574" width="18.8984375" style="2" customWidth="1"/>
    <col min="13575" max="13575" width="12" style="2" customWidth="1"/>
    <col min="13576" max="13576" width="18.3984375" style="2" customWidth="1"/>
    <col min="13577" max="13583" width="9" style="2"/>
    <col min="13584" max="13584" width="9.59765625" style="2" bestFit="1" customWidth="1"/>
    <col min="13585" max="13585" width="10.5" style="2" customWidth="1"/>
    <col min="13586" max="13587" width="9.59765625" style="2" bestFit="1" customWidth="1"/>
    <col min="13588" max="13588" width="12.3984375" style="2" customWidth="1"/>
    <col min="13589" max="13594" width="0" style="2" hidden="1" customWidth="1"/>
    <col min="13595" max="13595" width="10.59765625" style="2" bestFit="1" customWidth="1"/>
    <col min="13596" max="13596" width="0" style="2" hidden="1" customWidth="1"/>
    <col min="13597" max="13825" width="9" style="2"/>
    <col min="13826" max="13826" width="17.59765625" style="2" customWidth="1"/>
    <col min="13827" max="13827" width="11.5" style="2" customWidth="1"/>
    <col min="13828" max="13828" width="18.59765625" style="2" customWidth="1"/>
    <col min="13829" max="13829" width="10.69921875" style="2" customWidth="1"/>
    <col min="13830" max="13830" width="18.8984375" style="2" customWidth="1"/>
    <col min="13831" max="13831" width="12" style="2" customWidth="1"/>
    <col min="13832" max="13832" width="18.3984375" style="2" customWidth="1"/>
    <col min="13833" max="13839" width="9" style="2"/>
    <col min="13840" max="13840" width="9.59765625" style="2" bestFit="1" customWidth="1"/>
    <col min="13841" max="13841" width="10.5" style="2" customWidth="1"/>
    <col min="13842" max="13843" width="9.59765625" style="2" bestFit="1" customWidth="1"/>
    <col min="13844" max="13844" width="12.3984375" style="2" customWidth="1"/>
    <col min="13845" max="13850" width="0" style="2" hidden="1" customWidth="1"/>
    <col min="13851" max="13851" width="10.59765625" style="2" bestFit="1" customWidth="1"/>
    <col min="13852" max="13852" width="0" style="2" hidden="1" customWidth="1"/>
    <col min="13853" max="14081" width="9" style="2"/>
    <col min="14082" max="14082" width="17.59765625" style="2" customWidth="1"/>
    <col min="14083" max="14083" width="11.5" style="2" customWidth="1"/>
    <col min="14084" max="14084" width="18.59765625" style="2" customWidth="1"/>
    <col min="14085" max="14085" width="10.69921875" style="2" customWidth="1"/>
    <col min="14086" max="14086" width="18.8984375" style="2" customWidth="1"/>
    <col min="14087" max="14087" width="12" style="2" customWidth="1"/>
    <col min="14088" max="14088" width="18.3984375" style="2" customWidth="1"/>
    <col min="14089" max="14095" width="9" style="2"/>
    <col min="14096" max="14096" width="9.59765625" style="2" bestFit="1" customWidth="1"/>
    <col min="14097" max="14097" width="10.5" style="2" customWidth="1"/>
    <col min="14098" max="14099" width="9.59765625" style="2" bestFit="1" customWidth="1"/>
    <col min="14100" max="14100" width="12.3984375" style="2" customWidth="1"/>
    <col min="14101" max="14106" width="0" style="2" hidden="1" customWidth="1"/>
    <col min="14107" max="14107" width="10.59765625" style="2" bestFit="1" customWidth="1"/>
    <col min="14108" max="14108" width="0" style="2" hidden="1" customWidth="1"/>
    <col min="14109" max="14337" width="9" style="2"/>
    <col min="14338" max="14338" width="17.59765625" style="2" customWidth="1"/>
    <col min="14339" max="14339" width="11.5" style="2" customWidth="1"/>
    <col min="14340" max="14340" width="18.59765625" style="2" customWidth="1"/>
    <col min="14341" max="14341" width="10.69921875" style="2" customWidth="1"/>
    <col min="14342" max="14342" width="18.8984375" style="2" customWidth="1"/>
    <col min="14343" max="14343" width="12" style="2" customWidth="1"/>
    <col min="14344" max="14344" width="18.3984375" style="2" customWidth="1"/>
    <col min="14345" max="14351" width="9" style="2"/>
    <col min="14352" max="14352" width="9.59765625" style="2" bestFit="1" customWidth="1"/>
    <col min="14353" max="14353" width="10.5" style="2" customWidth="1"/>
    <col min="14354" max="14355" width="9.59765625" style="2" bestFit="1" customWidth="1"/>
    <col min="14356" max="14356" width="12.3984375" style="2" customWidth="1"/>
    <col min="14357" max="14362" width="0" style="2" hidden="1" customWidth="1"/>
    <col min="14363" max="14363" width="10.59765625" style="2" bestFit="1" customWidth="1"/>
    <col min="14364" max="14364" width="0" style="2" hidden="1" customWidth="1"/>
    <col min="14365" max="14593" width="9" style="2"/>
    <col min="14594" max="14594" width="17.59765625" style="2" customWidth="1"/>
    <col min="14595" max="14595" width="11.5" style="2" customWidth="1"/>
    <col min="14596" max="14596" width="18.59765625" style="2" customWidth="1"/>
    <col min="14597" max="14597" width="10.69921875" style="2" customWidth="1"/>
    <col min="14598" max="14598" width="18.8984375" style="2" customWidth="1"/>
    <col min="14599" max="14599" width="12" style="2" customWidth="1"/>
    <col min="14600" max="14600" width="18.3984375" style="2" customWidth="1"/>
    <col min="14601" max="14607" width="9" style="2"/>
    <col min="14608" max="14608" width="9.59765625" style="2" bestFit="1" customWidth="1"/>
    <col min="14609" max="14609" width="10.5" style="2" customWidth="1"/>
    <col min="14610" max="14611" width="9.59765625" style="2" bestFit="1" customWidth="1"/>
    <col min="14612" max="14612" width="12.3984375" style="2" customWidth="1"/>
    <col min="14613" max="14618" width="0" style="2" hidden="1" customWidth="1"/>
    <col min="14619" max="14619" width="10.59765625" style="2" bestFit="1" customWidth="1"/>
    <col min="14620" max="14620" width="0" style="2" hidden="1" customWidth="1"/>
    <col min="14621" max="14849" width="9" style="2"/>
    <col min="14850" max="14850" width="17.59765625" style="2" customWidth="1"/>
    <col min="14851" max="14851" width="11.5" style="2" customWidth="1"/>
    <col min="14852" max="14852" width="18.59765625" style="2" customWidth="1"/>
    <col min="14853" max="14853" width="10.69921875" style="2" customWidth="1"/>
    <col min="14854" max="14854" width="18.8984375" style="2" customWidth="1"/>
    <col min="14855" max="14855" width="12" style="2" customWidth="1"/>
    <col min="14856" max="14856" width="18.3984375" style="2" customWidth="1"/>
    <col min="14857" max="14863" width="9" style="2"/>
    <col min="14864" max="14864" width="9.59765625" style="2" bestFit="1" customWidth="1"/>
    <col min="14865" max="14865" width="10.5" style="2" customWidth="1"/>
    <col min="14866" max="14867" width="9.59765625" style="2" bestFit="1" customWidth="1"/>
    <col min="14868" max="14868" width="12.3984375" style="2" customWidth="1"/>
    <col min="14869" max="14874" width="0" style="2" hidden="1" customWidth="1"/>
    <col min="14875" max="14875" width="10.59765625" style="2" bestFit="1" customWidth="1"/>
    <col min="14876" max="14876" width="0" style="2" hidden="1" customWidth="1"/>
    <col min="14877" max="15105" width="9" style="2"/>
    <col min="15106" max="15106" width="17.59765625" style="2" customWidth="1"/>
    <col min="15107" max="15107" width="11.5" style="2" customWidth="1"/>
    <col min="15108" max="15108" width="18.59765625" style="2" customWidth="1"/>
    <col min="15109" max="15109" width="10.69921875" style="2" customWidth="1"/>
    <col min="15110" max="15110" width="18.8984375" style="2" customWidth="1"/>
    <col min="15111" max="15111" width="12" style="2" customWidth="1"/>
    <col min="15112" max="15112" width="18.3984375" style="2" customWidth="1"/>
    <col min="15113" max="15119" width="9" style="2"/>
    <col min="15120" max="15120" width="9.59765625" style="2" bestFit="1" customWidth="1"/>
    <col min="15121" max="15121" width="10.5" style="2" customWidth="1"/>
    <col min="15122" max="15123" width="9.59765625" style="2" bestFit="1" customWidth="1"/>
    <col min="15124" max="15124" width="12.3984375" style="2" customWidth="1"/>
    <col min="15125" max="15130" width="0" style="2" hidden="1" customWidth="1"/>
    <col min="15131" max="15131" width="10.59765625" style="2" bestFit="1" customWidth="1"/>
    <col min="15132" max="15132" width="0" style="2" hidden="1" customWidth="1"/>
    <col min="15133" max="15361" width="9" style="2"/>
    <col min="15362" max="15362" width="17.59765625" style="2" customWidth="1"/>
    <col min="15363" max="15363" width="11.5" style="2" customWidth="1"/>
    <col min="15364" max="15364" width="18.59765625" style="2" customWidth="1"/>
    <col min="15365" max="15365" width="10.69921875" style="2" customWidth="1"/>
    <col min="15366" max="15366" width="18.8984375" style="2" customWidth="1"/>
    <col min="15367" max="15367" width="12" style="2" customWidth="1"/>
    <col min="15368" max="15368" width="18.3984375" style="2" customWidth="1"/>
    <col min="15369" max="15375" width="9" style="2"/>
    <col min="15376" max="15376" width="9.59765625" style="2" bestFit="1" customWidth="1"/>
    <col min="15377" max="15377" width="10.5" style="2" customWidth="1"/>
    <col min="15378" max="15379" width="9.59765625" style="2" bestFit="1" customWidth="1"/>
    <col min="15380" max="15380" width="12.3984375" style="2" customWidth="1"/>
    <col min="15381" max="15386" width="0" style="2" hidden="1" customWidth="1"/>
    <col min="15387" max="15387" width="10.59765625" style="2" bestFit="1" customWidth="1"/>
    <col min="15388" max="15388" width="0" style="2" hidden="1" customWidth="1"/>
    <col min="15389" max="15617" width="9" style="2"/>
    <col min="15618" max="15618" width="17.59765625" style="2" customWidth="1"/>
    <col min="15619" max="15619" width="11.5" style="2" customWidth="1"/>
    <col min="15620" max="15620" width="18.59765625" style="2" customWidth="1"/>
    <col min="15621" max="15621" width="10.69921875" style="2" customWidth="1"/>
    <col min="15622" max="15622" width="18.8984375" style="2" customWidth="1"/>
    <col min="15623" max="15623" width="12" style="2" customWidth="1"/>
    <col min="15624" max="15624" width="18.3984375" style="2" customWidth="1"/>
    <col min="15625" max="15631" width="9" style="2"/>
    <col min="15632" max="15632" width="9.59765625" style="2" bestFit="1" customWidth="1"/>
    <col min="15633" max="15633" width="10.5" style="2" customWidth="1"/>
    <col min="15634" max="15635" width="9.59765625" style="2" bestFit="1" customWidth="1"/>
    <col min="15636" max="15636" width="12.3984375" style="2" customWidth="1"/>
    <col min="15637" max="15642" width="0" style="2" hidden="1" customWidth="1"/>
    <col min="15643" max="15643" width="10.59765625" style="2" bestFit="1" customWidth="1"/>
    <col min="15644" max="15644" width="0" style="2" hidden="1" customWidth="1"/>
    <col min="15645" max="15873" width="9" style="2"/>
    <col min="15874" max="15874" width="17.59765625" style="2" customWidth="1"/>
    <col min="15875" max="15875" width="11.5" style="2" customWidth="1"/>
    <col min="15876" max="15876" width="18.59765625" style="2" customWidth="1"/>
    <col min="15877" max="15877" width="10.69921875" style="2" customWidth="1"/>
    <col min="15878" max="15878" width="18.8984375" style="2" customWidth="1"/>
    <col min="15879" max="15879" width="12" style="2" customWidth="1"/>
    <col min="15880" max="15880" width="18.3984375" style="2" customWidth="1"/>
    <col min="15881" max="15887" width="9" style="2"/>
    <col min="15888" max="15888" width="9.59765625" style="2" bestFit="1" customWidth="1"/>
    <col min="15889" max="15889" width="10.5" style="2" customWidth="1"/>
    <col min="15890" max="15891" width="9.59765625" style="2" bestFit="1" customWidth="1"/>
    <col min="15892" max="15892" width="12.3984375" style="2" customWidth="1"/>
    <col min="15893" max="15898" width="0" style="2" hidden="1" customWidth="1"/>
    <col min="15899" max="15899" width="10.59765625" style="2" bestFit="1" customWidth="1"/>
    <col min="15900" max="15900" width="0" style="2" hidden="1" customWidth="1"/>
    <col min="15901" max="16129" width="9" style="2"/>
    <col min="16130" max="16130" width="17.59765625" style="2" customWidth="1"/>
    <col min="16131" max="16131" width="11.5" style="2" customWidth="1"/>
    <col min="16132" max="16132" width="18.59765625" style="2" customWidth="1"/>
    <col min="16133" max="16133" width="10.69921875" style="2" customWidth="1"/>
    <col min="16134" max="16134" width="18.8984375" style="2" customWidth="1"/>
    <col min="16135" max="16135" width="12" style="2" customWidth="1"/>
    <col min="16136" max="16136" width="18.3984375" style="2" customWidth="1"/>
    <col min="16137" max="16143" width="9" style="2"/>
    <col min="16144" max="16144" width="9.59765625" style="2" bestFit="1" customWidth="1"/>
    <col min="16145" max="16145" width="10.5" style="2" customWidth="1"/>
    <col min="16146" max="16147" width="9.59765625" style="2" bestFit="1" customWidth="1"/>
    <col min="16148" max="16148" width="12.3984375" style="2" customWidth="1"/>
    <col min="16149" max="16154" width="0" style="2" hidden="1" customWidth="1"/>
    <col min="16155" max="16155" width="10.59765625" style="2" bestFit="1" customWidth="1"/>
    <col min="16156" max="16156" width="0" style="2" hidden="1" customWidth="1"/>
    <col min="16157" max="16384" width="9" style="2"/>
  </cols>
  <sheetData>
    <row r="2" spans="2:28" s="66" customFormat="1" ht="27.9" customHeight="1">
      <c r="B2" s="64" t="s">
        <v>118</v>
      </c>
      <c r="C2" s="65"/>
      <c r="H2" s="67"/>
      <c r="I2" s="67"/>
      <c r="J2" s="67"/>
    </row>
    <row r="3" spans="2:28" ht="21.9" customHeight="1">
      <c r="L3" s="1" t="s">
        <v>119</v>
      </c>
    </row>
    <row r="4" spans="2:28" ht="21" customHeight="1">
      <c r="L4" s="68" t="s">
        <v>6</v>
      </c>
      <c r="M4" s="68" t="s">
        <v>8</v>
      </c>
      <c r="N4" s="68" t="s">
        <v>9</v>
      </c>
      <c r="O4" s="68" t="s">
        <v>10</v>
      </c>
      <c r="P4" s="69" t="s">
        <v>120</v>
      </c>
      <c r="Q4" s="69" t="s">
        <v>121</v>
      </c>
      <c r="R4" s="69" t="s">
        <v>9</v>
      </c>
      <c r="S4" s="69" t="s">
        <v>10</v>
      </c>
      <c r="T4" s="69" t="s">
        <v>122</v>
      </c>
      <c r="U4" s="70" t="s">
        <v>123</v>
      </c>
      <c r="V4" s="68" t="s">
        <v>124</v>
      </c>
      <c r="W4" s="68" t="s">
        <v>125</v>
      </c>
      <c r="X4" s="68"/>
      <c r="Y4" s="68"/>
      <c r="Z4" s="68"/>
      <c r="AA4" s="68" t="s">
        <v>126</v>
      </c>
      <c r="AB4" s="2" t="s">
        <v>17</v>
      </c>
    </row>
    <row r="5" spans="2:28" ht="16.5" customHeight="1">
      <c r="B5" s="1" t="s">
        <v>0</v>
      </c>
      <c r="L5" s="59" t="s">
        <v>127</v>
      </c>
      <c r="M5" s="15">
        <f>E7</f>
        <v>39</v>
      </c>
      <c r="N5" s="15">
        <f>G27</f>
        <v>0</v>
      </c>
      <c r="O5" s="15">
        <f>G31</f>
        <v>0</v>
      </c>
      <c r="P5" s="71">
        <f>IF(M5&lt;$E$8,U5,)</f>
        <v>0</v>
      </c>
      <c r="Q5" s="71">
        <f t="shared" ref="Q5:Q46" si="0">IF(M5&gt;$E$8,V5,)</f>
        <v>0</v>
      </c>
      <c r="R5" s="71">
        <f t="shared" ref="R5:R46" si="1">IF(23&gt;N5,IF(18&lt;N5,W5,),)</f>
        <v>0</v>
      </c>
      <c r="S5" s="71">
        <f>IF(23&gt;O5,IF(18&lt;O5,W5,),)</f>
        <v>0</v>
      </c>
      <c r="T5" s="71">
        <f>SUM(P5:S5)</f>
        <v>0</v>
      </c>
      <c r="U5" s="71">
        <f>G17</f>
        <v>0</v>
      </c>
      <c r="V5" s="71">
        <f>G22-G23</f>
        <v>0</v>
      </c>
      <c r="W5" s="71">
        <f>G26</f>
        <v>0</v>
      </c>
      <c r="X5" s="71">
        <v>0</v>
      </c>
      <c r="Y5" s="71">
        <v>2880</v>
      </c>
      <c r="Z5" s="71">
        <f>PV($E$10,X5,,-Y5,)</f>
        <v>2880</v>
      </c>
      <c r="AA5" s="71">
        <f>SUM(Z6:$Z$65)</f>
        <v>66879.680983900587</v>
      </c>
      <c r="AB5" s="72">
        <v>37</v>
      </c>
    </row>
    <row r="6" spans="2:28" ht="16.5" customHeight="1">
      <c r="B6" s="7" t="s">
        <v>2</v>
      </c>
      <c r="C6" s="8" t="s">
        <v>3</v>
      </c>
      <c r="D6" s="73"/>
      <c r="E6" s="74"/>
      <c r="F6" s="7" t="s">
        <v>21</v>
      </c>
      <c r="G6" s="75">
        <v>3600</v>
      </c>
      <c r="H6" s="4">
        <v>8</v>
      </c>
      <c r="L6" s="59" t="s">
        <v>128</v>
      </c>
      <c r="M6" s="15">
        <f>M5+1</f>
        <v>40</v>
      </c>
      <c r="N6" s="15">
        <f>N5+1</f>
        <v>1</v>
      </c>
      <c r="O6" s="15">
        <f>O5+1</f>
        <v>1</v>
      </c>
      <c r="P6" s="71">
        <f t="shared" ref="P6:P46" si="2">IF(M6&lt;=$E$8,U6,)</f>
        <v>0</v>
      </c>
      <c r="Q6" s="71">
        <f t="shared" si="0"/>
        <v>0</v>
      </c>
      <c r="R6" s="71">
        <f t="shared" si="1"/>
        <v>0</v>
      </c>
      <c r="S6" s="71">
        <f t="shared" ref="S6:S46" si="3">IF(23&gt;O6,IF(18&lt;O6,W6,),)</f>
        <v>0</v>
      </c>
      <c r="T6" s="71">
        <f t="shared" ref="T6:T46" si="4">SUM(P6:S6)</f>
        <v>0</v>
      </c>
      <c r="U6" s="71">
        <f>U5*(1+$C$10)</f>
        <v>0</v>
      </c>
      <c r="V6" s="71">
        <f>V5*(1+$C$10)</f>
        <v>0</v>
      </c>
      <c r="W6" s="71">
        <f>W5*(1+$C$10)</f>
        <v>0</v>
      </c>
      <c r="X6" s="71">
        <v>1</v>
      </c>
      <c r="Y6" s="71">
        <v>2966.4</v>
      </c>
      <c r="Z6" s="71">
        <f>PV($E$10,X6,,-Y6,)</f>
        <v>2825.1428571428569</v>
      </c>
      <c r="AA6" s="71">
        <f>SUM(Z7:$Z$65)</f>
        <v>64054.538126757747</v>
      </c>
      <c r="AB6" s="72">
        <f>AB5+1</f>
        <v>38</v>
      </c>
    </row>
    <row r="7" spans="2:28" ht="16.5" customHeight="1">
      <c r="B7" s="7" t="s">
        <v>17</v>
      </c>
      <c r="C7" s="13">
        <v>43</v>
      </c>
      <c r="D7" s="7" t="s">
        <v>25</v>
      </c>
      <c r="E7" s="13">
        <v>39</v>
      </c>
      <c r="F7" s="7" t="s">
        <v>24</v>
      </c>
      <c r="G7" s="75">
        <f>G6/12</f>
        <v>300</v>
      </c>
      <c r="H7" s="4">
        <v>5</v>
      </c>
      <c r="J7" s="4">
        <f>(1+E10)/(1+C10)-1</f>
        <v>1.9417475728155331E-2</v>
      </c>
      <c r="L7" s="59" t="s">
        <v>129</v>
      </c>
      <c r="M7" s="15">
        <f t="shared" ref="M7:O22" si="5">M6+1</f>
        <v>41</v>
      </c>
      <c r="N7" s="15">
        <f t="shared" si="5"/>
        <v>2</v>
      </c>
      <c r="O7" s="15">
        <f t="shared" si="5"/>
        <v>2</v>
      </c>
      <c r="P7" s="71">
        <f t="shared" si="2"/>
        <v>0</v>
      </c>
      <c r="Q7" s="71">
        <f t="shared" si="0"/>
        <v>0</v>
      </c>
      <c r="R7" s="71">
        <f t="shared" si="1"/>
        <v>0</v>
      </c>
      <c r="S7" s="71">
        <f t="shared" si="3"/>
        <v>0</v>
      </c>
      <c r="T7" s="71">
        <f t="shared" si="4"/>
        <v>0</v>
      </c>
      <c r="U7" s="71">
        <f t="shared" ref="U7:W22" si="6">U6*(1+$C$10)</f>
        <v>0</v>
      </c>
      <c r="V7" s="71">
        <f t="shared" si="6"/>
        <v>0</v>
      </c>
      <c r="W7" s="71">
        <f t="shared" si="6"/>
        <v>0</v>
      </c>
      <c r="X7" s="71">
        <v>2</v>
      </c>
      <c r="Y7" s="71">
        <v>3055.3920000000003</v>
      </c>
      <c r="Z7" s="71">
        <f t="shared" ref="Z7:Z46" si="7">PV($E$10,X7,,-Y7,)</f>
        <v>2771.330612244898</v>
      </c>
      <c r="AA7" s="71">
        <f>SUM(Z8:$Z$65)</f>
        <v>61283.207514512847</v>
      </c>
      <c r="AB7" s="72">
        <f t="shared" ref="AB7:AB46" si="8">AB6+1</f>
        <v>39</v>
      </c>
    </row>
    <row r="8" spans="2:28" ht="16.5" customHeight="1">
      <c r="B8" s="7" t="s">
        <v>20</v>
      </c>
      <c r="C8" s="13">
        <v>60</v>
      </c>
      <c r="D8" s="7" t="s">
        <v>130</v>
      </c>
      <c r="E8" s="13">
        <v>60</v>
      </c>
      <c r="F8" s="7" t="s">
        <v>131</v>
      </c>
      <c r="G8" s="76">
        <v>0.8</v>
      </c>
      <c r="L8" s="59" t="s">
        <v>132</v>
      </c>
      <c r="M8" s="15">
        <f t="shared" si="5"/>
        <v>42</v>
      </c>
      <c r="N8" s="15">
        <f t="shared" si="5"/>
        <v>3</v>
      </c>
      <c r="O8" s="15">
        <f t="shared" si="5"/>
        <v>3</v>
      </c>
      <c r="P8" s="71">
        <f t="shared" si="2"/>
        <v>0</v>
      </c>
      <c r="Q8" s="71">
        <f t="shared" si="0"/>
        <v>0</v>
      </c>
      <c r="R8" s="71">
        <f t="shared" si="1"/>
        <v>0</v>
      </c>
      <c r="S8" s="71">
        <f t="shared" si="3"/>
        <v>0</v>
      </c>
      <c r="T8" s="71">
        <f t="shared" si="4"/>
        <v>0</v>
      </c>
      <c r="U8" s="71">
        <f t="shared" si="6"/>
        <v>0</v>
      </c>
      <c r="V8" s="71">
        <f t="shared" si="6"/>
        <v>0</v>
      </c>
      <c r="W8" s="71">
        <f t="shared" si="6"/>
        <v>0</v>
      </c>
      <c r="X8" s="71">
        <v>3</v>
      </c>
      <c r="Y8" s="71">
        <v>3147.0537600000002</v>
      </c>
      <c r="Z8" s="71">
        <f t="shared" si="7"/>
        <v>2718.5433624878524</v>
      </c>
      <c r="AA8" s="71">
        <f>SUM(Z9:$Z$65)</f>
        <v>58564.664152024998</v>
      </c>
      <c r="AB8" s="72">
        <f t="shared" si="8"/>
        <v>40</v>
      </c>
    </row>
    <row r="9" spans="2:28" ht="16.5" customHeight="1">
      <c r="B9" s="7" t="s">
        <v>23</v>
      </c>
      <c r="C9" s="13">
        <v>80</v>
      </c>
      <c r="D9" s="7" t="s">
        <v>133</v>
      </c>
      <c r="E9" s="13">
        <v>80</v>
      </c>
      <c r="F9" s="7" t="s">
        <v>131</v>
      </c>
      <c r="G9" s="76">
        <v>0.5</v>
      </c>
      <c r="H9" s="77"/>
      <c r="I9" s="78"/>
      <c r="L9" s="59" t="s">
        <v>134</v>
      </c>
      <c r="M9" s="15">
        <f t="shared" si="5"/>
        <v>43</v>
      </c>
      <c r="N9" s="15">
        <f t="shared" si="5"/>
        <v>4</v>
      </c>
      <c r="O9" s="15">
        <f t="shared" si="5"/>
        <v>4</v>
      </c>
      <c r="P9" s="71">
        <f t="shared" si="2"/>
        <v>0</v>
      </c>
      <c r="Q9" s="71">
        <f t="shared" si="0"/>
        <v>0</v>
      </c>
      <c r="R9" s="71">
        <f t="shared" si="1"/>
        <v>0</v>
      </c>
      <c r="S9" s="71">
        <f t="shared" si="3"/>
        <v>0</v>
      </c>
      <c r="T9" s="71">
        <f t="shared" si="4"/>
        <v>0</v>
      </c>
      <c r="U9" s="71">
        <f t="shared" si="6"/>
        <v>0</v>
      </c>
      <c r="V9" s="71">
        <f t="shared" si="6"/>
        <v>0</v>
      </c>
      <c r="W9" s="71">
        <f t="shared" si="6"/>
        <v>0</v>
      </c>
      <c r="X9" s="71">
        <v>4</v>
      </c>
      <c r="Y9" s="71">
        <v>3241.4653728000003</v>
      </c>
      <c r="Z9" s="71">
        <f t="shared" si="7"/>
        <v>2666.7615841547504</v>
      </c>
      <c r="AA9" s="71">
        <f>SUM(Z10:$Z$65)</f>
        <v>55897.902567870246</v>
      </c>
      <c r="AB9" s="72">
        <f t="shared" si="8"/>
        <v>41</v>
      </c>
    </row>
    <row r="10" spans="2:28" ht="16.5" customHeight="1">
      <c r="B10" s="7" t="s">
        <v>5</v>
      </c>
      <c r="C10" s="79">
        <v>0.03</v>
      </c>
      <c r="D10" s="7" t="s">
        <v>19</v>
      </c>
      <c r="E10" s="79">
        <v>0.05</v>
      </c>
      <c r="F10" s="7" t="s">
        <v>22</v>
      </c>
      <c r="G10" s="79">
        <v>0.05</v>
      </c>
      <c r="L10" s="59" t="s">
        <v>135</v>
      </c>
      <c r="M10" s="15">
        <f t="shared" si="5"/>
        <v>44</v>
      </c>
      <c r="N10" s="15">
        <f t="shared" si="5"/>
        <v>5</v>
      </c>
      <c r="O10" s="15">
        <f t="shared" si="5"/>
        <v>5</v>
      </c>
      <c r="P10" s="71">
        <f t="shared" si="2"/>
        <v>0</v>
      </c>
      <c r="Q10" s="71">
        <f t="shared" si="0"/>
        <v>0</v>
      </c>
      <c r="R10" s="71">
        <f t="shared" si="1"/>
        <v>0</v>
      </c>
      <c r="S10" s="71">
        <f t="shared" si="3"/>
        <v>0</v>
      </c>
      <c r="T10" s="71">
        <f t="shared" si="4"/>
        <v>0</v>
      </c>
      <c r="U10" s="71">
        <f t="shared" si="6"/>
        <v>0</v>
      </c>
      <c r="V10" s="71">
        <f t="shared" si="6"/>
        <v>0</v>
      </c>
      <c r="W10" s="71">
        <f t="shared" si="6"/>
        <v>0</v>
      </c>
      <c r="X10" s="71">
        <v>5</v>
      </c>
      <c r="Y10" s="71">
        <v>3338.7093339840003</v>
      </c>
      <c r="Z10" s="71">
        <f t="shared" si="7"/>
        <v>2615.9661254089456</v>
      </c>
      <c r="AA10" s="71">
        <f>SUM(Z11:$Z$65)</f>
        <v>53281.936442461301</v>
      </c>
      <c r="AB10" s="72">
        <f t="shared" si="8"/>
        <v>42</v>
      </c>
    </row>
    <row r="11" spans="2:28" ht="16.5" customHeight="1">
      <c r="L11" s="59" t="s">
        <v>136</v>
      </c>
      <c r="M11" s="15">
        <f t="shared" si="5"/>
        <v>45</v>
      </c>
      <c r="N11" s="15">
        <f t="shared" si="5"/>
        <v>6</v>
      </c>
      <c r="O11" s="15">
        <f t="shared" si="5"/>
        <v>6</v>
      </c>
      <c r="P11" s="71">
        <f t="shared" si="2"/>
        <v>0</v>
      </c>
      <c r="Q11" s="71">
        <f t="shared" si="0"/>
        <v>0</v>
      </c>
      <c r="R11" s="71">
        <f t="shared" si="1"/>
        <v>0</v>
      </c>
      <c r="S11" s="71">
        <f t="shared" si="3"/>
        <v>0</v>
      </c>
      <c r="T11" s="71">
        <f t="shared" si="4"/>
        <v>0</v>
      </c>
      <c r="U11" s="71">
        <f t="shared" si="6"/>
        <v>0</v>
      </c>
      <c r="V11" s="71">
        <f t="shared" si="6"/>
        <v>0</v>
      </c>
      <c r="W11" s="71">
        <f t="shared" si="6"/>
        <v>0</v>
      </c>
      <c r="X11" s="71">
        <v>6</v>
      </c>
      <c r="Y11" s="71">
        <v>3438.8706140035206</v>
      </c>
      <c r="Z11" s="71">
        <f t="shared" si="7"/>
        <v>2566.1381992106803</v>
      </c>
      <c r="AA11" s="71">
        <f>SUM(Z12:$Z$65)</f>
        <v>50715.798243250625</v>
      </c>
      <c r="AB11" s="72">
        <f t="shared" si="8"/>
        <v>43</v>
      </c>
    </row>
    <row r="12" spans="2:28" ht="16.5" customHeight="1">
      <c r="L12" s="59" t="s">
        <v>137</v>
      </c>
      <c r="M12" s="15">
        <f t="shared" si="5"/>
        <v>46</v>
      </c>
      <c r="N12" s="15">
        <f t="shared" si="5"/>
        <v>7</v>
      </c>
      <c r="O12" s="15">
        <f t="shared" si="5"/>
        <v>7</v>
      </c>
      <c r="P12" s="71">
        <f t="shared" si="2"/>
        <v>0</v>
      </c>
      <c r="Q12" s="71">
        <f t="shared" si="0"/>
        <v>0</v>
      </c>
      <c r="R12" s="71">
        <f t="shared" si="1"/>
        <v>0</v>
      </c>
      <c r="S12" s="71">
        <f t="shared" si="3"/>
        <v>0</v>
      </c>
      <c r="T12" s="71">
        <f t="shared" si="4"/>
        <v>0</v>
      </c>
      <c r="U12" s="71">
        <f t="shared" si="6"/>
        <v>0</v>
      </c>
      <c r="V12" s="71">
        <f t="shared" si="6"/>
        <v>0</v>
      </c>
      <c r="W12" s="71">
        <f t="shared" si="6"/>
        <v>0</v>
      </c>
      <c r="X12" s="71">
        <v>7</v>
      </c>
      <c r="Y12" s="71">
        <v>3542.0367324236263</v>
      </c>
      <c r="Z12" s="71">
        <f t="shared" si="7"/>
        <v>2517.2593763685718</v>
      </c>
      <c r="AA12" s="71">
        <f>SUM(Z13:$Z$65)</f>
        <v>48198.538866882052</v>
      </c>
      <c r="AB12" s="72">
        <f t="shared" si="8"/>
        <v>44</v>
      </c>
    </row>
    <row r="13" spans="2:28" ht="16.5" customHeight="1">
      <c r="L13" s="59" t="s">
        <v>138</v>
      </c>
      <c r="M13" s="15">
        <f t="shared" si="5"/>
        <v>47</v>
      </c>
      <c r="N13" s="15">
        <f t="shared" si="5"/>
        <v>8</v>
      </c>
      <c r="O13" s="15">
        <f t="shared" si="5"/>
        <v>8</v>
      </c>
      <c r="P13" s="71">
        <f t="shared" si="2"/>
        <v>0</v>
      </c>
      <c r="Q13" s="71">
        <f t="shared" si="0"/>
        <v>0</v>
      </c>
      <c r="R13" s="71">
        <f t="shared" si="1"/>
        <v>0</v>
      </c>
      <c r="S13" s="71">
        <f t="shared" si="3"/>
        <v>0</v>
      </c>
      <c r="T13" s="71">
        <f t="shared" si="4"/>
        <v>0</v>
      </c>
      <c r="U13" s="71">
        <f t="shared" si="6"/>
        <v>0</v>
      </c>
      <c r="V13" s="71">
        <f t="shared" si="6"/>
        <v>0</v>
      </c>
      <c r="W13" s="71">
        <f t="shared" si="6"/>
        <v>0</v>
      </c>
      <c r="X13" s="71">
        <v>8</v>
      </c>
      <c r="Y13" s="71">
        <v>3648.297834396335</v>
      </c>
      <c r="Z13" s="71">
        <f t="shared" si="7"/>
        <v>2469.3115787234565</v>
      </c>
      <c r="AA13" s="71">
        <f>SUM(Z14:$Z$65)</f>
        <v>45729.227288158589</v>
      </c>
      <c r="AB13" s="72">
        <f t="shared" si="8"/>
        <v>45</v>
      </c>
    </row>
    <row r="14" spans="2:28" ht="16.5" customHeight="1">
      <c r="B14" s="1" t="s">
        <v>139</v>
      </c>
      <c r="G14" s="23"/>
      <c r="L14" s="59" t="s">
        <v>140</v>
      </c>
      <c r="M14" s="15">
        <f t="shared" si="5"/>
        <v>48</v>
      </c>
      <c r="N14" s="15">
        <f t="shared" si="5"/>
        <v>9</v>
      </c>
      <c r="O14" s="15">
        <f t="shared" si="5"/>
        <v>9</v>
      </c>
      <c r="P14" s="71">
        <f t="shared" si="2"/>
        <v>0</v>
      </c>
      <c r="Q14" s="71">
        <f t="shared" si="0"/>
        <v>0</v>
      </c>
      <c r="R14" s="71">
        <f t="shared" si="1"/>
        <v>0</v>
      </c>
      <c r="S14" s="71">
        <f t="shared" si="3"/>
        <v>0</v>
      </c>
      <c r="T14" s="71">
        <f t="shared" si="4"/>
        <v>0</v>
      </c>
      <c r="U14" s="71">
        <f t="shared" si="6"/>
        <v>0</v>
      </c>
      <c r="V14" s="71">
        <f t="shared" si="6"/>
        <v>0</v>
      </c>
      <c r="W14" s="71">
        <f t="shared" si="6"/>
        <v>0</v>
      </c>
      <c r="X14" s="71">
        <v>9</v>
      </c>
      <c r="Y14" s="71">
        <v>3757.746769428225</v>
      </c>
      <c r="Z14" s="71">
        <f t="shared" si="7"/>
        <v>2422.2770724620573</v>
      </c>
      <c r="AA14" s="71">
        <f>SUM(Z15:$Z$65)</f>
        <v>43306.950215696532</v>
      </c>
      <c r="AB14" s="72">
        <f t="shared" si="8"/>
        <v>46</v>
      </c>
    </row>
    <row r="15" spans="2:28" ht="16.5" customHeight="1">
      <c r="B15" s="80" t="s">
        <v>141</v>
      </c>
      <c r="C15" s="81" t="s">
        <v>131</v>
      </c>
      <c r="D15" s="82"/>
      <c r="E15" s="83" t="s">
        <v>142</v>
      </c>
      <c r="F15" s="83"/>
      <c r="G15" s="9"/>
      <c r="L15" s="59" t="s">
        <v>143</v>
      </c>
      <c r="M15" s="15">
        <f t="shared" si="5"/>
        <v>49</v>
      </c>
      <c r="N15" s="15">
        <f t="shared" si="5"/>
        <v>10</v>
      </c>
      <c r="O15" s="15">
        <f t="shared" si="5"/>
        <v>10</v>
      </c>
      <c r="P15" s="71">
        <f t="shared" si="2"/>
        <v>0</v>
      </c>
      <c r="Q15" s="71">
        <f t="shared" si="0"/>
        <v>0</v>
      </c>
      <c r="R15" s="71">
        <f t="shared" si="1"/>
        <v>0</v>
      </c>
      <c r="S15" s="71">
        <f t="shared" si="3"/>
        <v>0</v>
      </c>
      <c r="T15" s="71">
        <f t="shared" si="4"/>
        <v>0</v>
      </c>
      <c r="U15" s="71">
        <f t="shared" si="6"/>
        <v>0</v>
      </c>
      <c r="V15" s="71">
        <f t="shared" si="6"/>
        <v>0</v>
      </c>
      <c r="W15" s="71">
        <f t="shared" si="6"/>
        <v>0</v>
      </c>
      <c r="X15" s="71">
        <v>10</v>
      </c>
      <c r="Y15" s="71">
        <v>3870.4791725110717</v>
      </c>
      <c r="Z15" s="71">
        <f t="shared" si="7"/>
        <v>2376.1384615580178</v>
      </c>
      <c r="AA15" s="71">
        <f>SUM(Z16:$Z$65)</f>
        <v>40930.811754138507</v>
      </c>
      <c r="AB15" s="72">
        <f t="shared" si="8"/>
        <v>47</v>
      </c>
    </row>
    <row r="16" spans="2:28" ht="16.5" customHeight="1">
      <c r="B16" s="84"/>
      <c r="C16" s="85"/>
      <c r="D16" s="86"/>
      <c r="E16" s="83" t="s">
        <v>144</v>
      </c>
      <c r="F16" s="83"/>
      <c r="G16" s="28"/>
      <c r="L16" s="59" t="s">
        <v>145</v>
      </c>
      <c r="M16" s="15">
        <f t="shared" si="5"/>
        <v>50</v>
      </c>
      <c r="N16" s="15">
        <f t="shared" si="5"/>
        <v>11</v>
      </c>
      <c r="O16" s="15">
        <f t="shared" si="5"/>
        <v>11</v>
      </c>
      <c r="P16" s="71">
        <f t="shared" si="2"/>
        <v>0</v>
      </c>
      <c r="Q16" s="71">
        <f t="shared" si="0"/>
        <v>0</v>
      </c>
      <c r="R16" s="71">
        <f t="shared" si="1"/>
        <v>0</v>
      </c>
      <c r="S16" s="71">
        <f t="shared" si="3"/>
        <v>0</v>
      </c>
      <c r="T16" s="71">
        <f t="shared" si="4"/>
        <v>0</v>
      </c>
      <c r="U16" s="71">
        <f t="shared" si="6"/>
        <v>0</v>
      </c>
      <c r="V16" s="71">
        <f t="shared" si="6"/>
        <v>0</v>
      </c>
      <c r="W16" s="71">
        <f t="shared" si="6"/>
        <v>0</v>
      </c>
      <c r="X16" s="71">
        <v>11</v>
      </c>
      <c r="Y16" s="71">
        <v>5370.8274184108495</v>
      </c>
      <c r="Z16" s="71">
        <f t="shared" si="7"/>
        <v>3140.2115568024014</v>
      </c>
      <c r="AA16" s="71">
        <f>SUM(Z17:$Z$65)</f>
        <v>37790.600197336098</v>
      </c>
      <c r="AB16" s="72">
        <f t="shared" si="8"/>
        <v>48</v>
      </c>
    </row>
    <row r="17" spans="2:28" ht="16.5" customHeight="1">
      <c r="B17" s="84"/>
      <c r="C17" s="85"/>
      <c r="D17" s="86"/>
      <c r="E17" s="83" t="s">
        <v>21</v>
      </c>
      <c r="F17" s="83"/>
      <c r="G17" s="29">
        <f>G15*G16</f>
        <v>0</v>
      </c>
      <c r="L17" s="59" t="s">
        <v>146</v>
      </c>
      <c r="M17" s="15">
        <f t="shared" si="5"/>
        <v>51</v>
      </c>
      <c r="N17" s="15">
        <f t="shared" si="5"/>
        <v>12</v>
      </c>
      <c r="O17" s="15">
        <f t="shared" si="5"/>
        <v>12</v>
      </c>
      <c r="P17" s="71">
        <f t="shared" si="2"/>
        <v>0</v>
      </c>
      <c r="Q17" s="71">
        <f t="shared" si="0"/>
        <v>0</v>
      </c>
      <c r="R17" s="71">
        <f t="shared" si="1"/>
        <v>0</v>
      </c>
      <c r="S17" s="71">
        <f t="shared" si="3"/>
        <v>0</v>
      </c>
      <c r="T17" s="71">
        <f t="shared" si="4"/>
        <v>0</v>
      </c>
      <c r="U17" s="71">
        <f t="shared" si="6"/>
        <v>0</v>
      </c>
      <c r="V17" s="71">
        <f t="shared" si="6"/>
        <v>0</v>
      </c>
      <c r="W17" s="71">
        <f t="shared" si="6"/>
        <v>0</v>
      </c>
      <c r="X17" s="71">
        <v>12</v>
      </c>
      <c r="Y17" s="71">
        <v>5531.9522409631754</v>
      </c>
      <c r="Z17" s="71">
        <f t="shared" si="7"/>
        <v>3080.3980033394992</v>
      </c>
      <c r="AA17" s="71">
        <f>SUM(Z18:$Z$65)</f>
        <v>34710.2021939966</v>
      </c>
      <c r="AB17" s="72">
        <f t="shared" si="8"/>
        <v>49</v>
      </c>
    </row>
    <row r="18" spans="2:28" ht="16.5" customHeight="1">
      <c r="B18" s="84"/>
      <c r="C18" s="85"/>
      <c r="D18" s="86"/>
      <c r="E18" s="83" t="s">
        <v>147</v>
      </c>
      <c r="F18" s="83"/>
      <c r="G18" s="87"/>
      <c r="L18" s="59" t="s">
        <v>148</v>
      </c>
      <c r="M18" s="15">
        <f t="shared" si="5"/>
        <v>52</v>
      </c>
      <c r="N18" s="15">
        <f t="shared" si="5"/>
        <v>13</v>
      </c>
      <c r="O18" s="15">
        <f t="shared" si="5"/>
        <v>13</v>
      </c>
      <c r="P18" s="71">
        <f t="shared" si="2"/>
        <v>0</v>
      </c>
      <c r="Q18" s="71">
        <f t="shared" si="0"/>
        <v>0</v>
      </c>
      <c r="R18" s="71">
        <f t="shared" si="1"/>
        <v>0</v>
      </c>
      <c r="S18" s="71">
        <f t="shared" si="3"/>
        <v>0</v>
      </c>
      <c r="T18" s="71">
        <f t="shared" si="4"/>
        <v>0</v>
      </c>
      <c r="U18" s="71">
        <f t="shared" si="6"/>
        <v>0</v>
      </c>
      <c r="V18" s="71">
        <f t="shared" si="6"/>
        <v>0</v>
      </c>
      <c r="W18" s="71">
        <f t="shared" si="6"/>
        <v>0</v>
      </c>
      <c r="X18" s="71">
        <v>13</v>
      </c>
      <c r="Y18" s="71">
        <v>5697.9108081920713</v>
      </c>
      <c r="Z18" s="71">
        <f t="shared" si="7"/>
        <v>3021.7237556568416</v>
      </c>
      <c r="AA18" s="71">
        <f>SUM(Z19:$Z$65)</f>
        <v>31688.478438339767</v>
      </c>
      <c r="AB18" s="72">
        <f t="shared" si="8"/>
        <v>50</v>
      </c>
    </row>
    <row r="19" spans="2:28" ht="16.5" customHeight="1">
      <c r="B19" s="84"/>
      <c r="C19" s="88"/>
      <c r="D19" s="89"/>
      <c r="E19" s="90" t="s">
        <v>149</v>
      </c>
      <c r="F19" s="90"/>
      <c r="G19" s="31">
        <f>PV(J7,G18,-G17,,)</f>
        <v>0</v>
      </c>
      <c r="L19" s="59" t="s">
        <v>150</v>
      </c>
      <c r="M19" s="15">
        <f t="shared" si="5"/>
        <v>53</v>
      </c>
      <c r="N19" s="15">
        <f t="shared" si="5"/>
        <v>14</v>
      </c>
      <c r="O19" s="15">
        <f t="shared" si="5"/>
        <v>14</v>
      </c>
      <c r="P19" s="71">
        <f t="shared" si="2"/>
        <v>0</v>
      </c>
      <c r="Q19" s="71">
        <f t="shared" si="0"/>
        <v>0</v>
      </c>
      <c r="R19" s="71">
        <f t="shared" si="1"/>
        <v>0</v>
      </c>
      <c r="S19" s="71">
        <f t="shared" si="3"/>
        <v>0</v>
      </c>
      <c r="T19" s="71">
        <f t="shared" si="4"/>
        <v>0</v>
      </c>
      <c r="U19" s="71">
        <f t="shared" si="6"/>
        <v>0</v>
      </c>
      <c r="V19" s="71">
        <f t="shared" si="6"/>
        <v>0</v>
      </c>
      <c r="W19" s="71">
        <f t="shared" si="6"/>
        <v>0</v>
      </c>
      <c r="X19" s="71">
        <v>14</v>
      </c>
      <c r="Y19" s="71">
        <v>7381.4378572929454</v>
      </c>
      <c r="Z19" s="71">
        <f t="shared" si="7"/>
        <v>3728.1277087465769</v>
      </c>
      <c r="AA19" s="71">
        <f>SUM(Z20:$Z$65)</f>
        <v>27960.350729593185</v>
      </c>
      <c r="AB19" s="72">
        <f t="shared" si="8"/>
        <v>51</v>
      </c>
    </row>
    <row r="20" spans="2:28" ht="16.5" customHeight="1">
      <c r="B20" s="84"/>
      <c r="C20" s="81" t="s">
        <v>151</v>
      </c>
      <c r="D20" s="82"/>
      <c r="E20" s="83" t="s">
        <v>142</v>
      </c>
      <c r="F20" s="83"/>
      <c r="G20" s="9"/>
      <c r="L20" s="59" t="s">
        <v>152</v>
      </c>
      <c r="M20" s="15">
        <f t="shared" si="5"/>
        <v>54</v>
      </c>
      <c r="N20" s="15">
        <f t="shared" si="5"/>
        <v>15</v>
      </c>
      <c r="O20" s="15">
        <f t="shared" si="5"/>
        <v>15</v>
      </c>
      <c r="P20" s="71">
        <f t="shared" si="2"/>
        <v>0</v>
      </c>
      <c r="Q20" s="71">
        <f t="shared" si="0"/>
        <v>0</v>
      </c>
      <c r="R20" s="71">
        <f t="shared" si="1"/>
        <v>0</v>
      </c>
      <c r="S20" s="71">
        <f t="shared" si="3"/>
        <v>0</v>
      </c>
      <c r="T20" s="71">
        <f t="shared" si="4"/>
        <v>0</v>
      </c>
      <c r="U20" s="71">
        <f t="shared" si="6"/>
        <v>0</v>
      </c>
      <c r="V20" s="71">
        <f t="shared" si="6"/>
        <v>0</v>
      </c>
      <c r="W20" s="71">
        <f t="shared" si="6"/>
        <v>0</v>
      </c>
      <c r="X20" s="71">
        <v>15</v>
      </c>
      <c r="Y20" s="71">
        <v>6044.9135764109687</v>
      </c>
      <c r="Z20" s="71">
        <f t="shared" si="7"/>
        <v>2907.7067867359124</v>
      </c>
      <c r="AA20" s="71">
        <f>SUM(Z21:$Z$65)</f>
        <v>25052.643942857274</v>
      </c>
      <c r="AB20" s="72">
        <f t="shared" si="8"/>
        <v>52</v>
      </c>
    </row>
    <row r="21" spans="2:28" ht="16.5" customHeight="1">
      <c r="B21" s="84"/>
      <c r="C21" s="85"/>
      <c r="D21" s="86"/>
      <c r="E21" s="83" t="s">
        <v>151</v>
      </c>
      <c r="F21" s="83"/>
      <c r="G21" s="28"/>
      <c r="L21" s="59" t="s">
        <v>153</v>
      </c>
      <c r="M21" s="15">
        <f t="shared" si="5"/>
        <v>55</v>
      </c>
      <c r="N21" s="15">
        <f t="shared" si="5"/>
        <v>16</v>
      </c>
      <c r="O21" s="15">
        <f t="shared" si="5"/>
        <v>16</v>
      </c>
      <c r="P21" s="71">
        <f t="shared" si="2"/>
        <v>0</v>
      </c>
      <c r="Q21" s="71">
        <f t="shared" si="0"/>
        <v>0</v>
      </c>
      <c r="R21" s="71">
        <f t="shared" si="1"/>
        <v>0</v>
      </c>
      <c r="S21" s="71">
        <f t="shared" si="3"/>
        <v>0</v>
      </c>
      <c r="T21" s="71">
        <f t="shared" si="4"/>
        <v>0</v>
      </c>
      <c r="U21" s="71">
        <f t="shared" si="6"/>
        <v>0</v>
      </c>
      <c r="V21" s="71">
        <f t="shared" si="6"/>
        <v>0</v>
      </c>
      <c r="W21" s="71">
        <f t="shared" si="6"/>
        <v>0</v>
      </c>
      <c r="X21" s="71">
        <v>16</v>
      </c>
      <c r="Y21" s="71">
        <v>6226.2609837032978</v>
      </c>
      <c r="Z21" s="71">
        <f t="shared" si="7"/>
        <v>2852.3218955599905</v>
      </c>
      <c r="AA21" s="71">
        <f>SUM(Z22:$Z$65)</f>
        <v>22200.322047297283</v>
      </c>
      <c r="AB21" s="72">
        <f t="shared" si="8"/>
        <v>53</v>
      </c>
    </row>
    <row r="22" spans="2:28" ht="16.5" customHeight="1">
      <c r="B22" s="84"/>
      <c r="C22" s="85"/>
      <c r="D22" s="86"/>
      <c r="E22" s="83" t="s">
        <v>21</v>
      </c>
      <c r="F22" s="83"/>
      <c r="G22" s="29">
        <f>G20*G21</f>
        <v>0</v>
      </c>
      <c r="L22" s="59" t="s">
        <v>154</v>
      </c>
      <c r="M22" s="15">
        <f t="shared" si="5"/>
        <v>56</v>
      </c>
      <c r="N22" s="15">
        <f t="shared" si="5"/>
        <v>17</v>
      </c>
      <c r="O22" s="15">
        <f t="shared" si="5"/>
        <v>17</v>
      </c>
      <c r="P22" s="71">
        <f t="shared" si="2"/>
        <v>0</v>
      </c>
      <c r="Q22" s="71">
        <f t="shared" si="0"/>
        <v>0</v>
      </c>
      <c r="R22" s="71">
        <f t="shared" si="1"/>
        <v>0</v>
      </c>
      <c r="S22" s="71">
        <f t="shared" si="3"/>
        <v>0</v>
      </c>
      <c r="T22" s="71">
        <f t="shared" si="4"/>
        <v>0</v>
      </c>
      <c r="U22" s="71">
        <f t="shared" si="6"/>
        <v>0</v>
      </c>
      <c r="V22" s="71">
        <f t="shared" si="6"/>
        <v>0</v>
      </c>
      <c r="W22" s="71">
        <f t="shared" si="6"/>
        <v>0</v>
      </c>
      <c r="X22" s="71">
        <v>17</v>
      </c>
      <c r="Y22" s="71">
        <v>6413.0488132143964</v>
      </c>
      <c r="Z22" s="71">
        <f t="shared" si="7"/>
        <v>2797.9919546921806</v>
      </c>
      <c r="AA22" s="71">
        <f>SUM(Z23:$Z$65)</f>
        <v>19402.330092605105</v>
      </c>
      <c r="AB22" s="72">
        <f t="shared" si="8"/>
        <v>54</v>
      </c>
    </row>
    <row r="23" spans="2:28" ht="16.5" customHeight="1">
      <c r="B23" s="84"/>
      <c r="C23" s="85"/>
      <c r="D23" s="86"/>
      <c r="E23" s="83" t="s">
        <v>36</v>
      </c>
      <c r="F23" s="83"/>
      <c r="G23" s="91"/>
      <c r="H23" s="41">
        <f>PV(J7,G24,-G22+G23,,)</f>
        <v>0</v>
      </c>
      <c r="L23" s="59" t="s">
        <v>155</v>
      </c>
      <c r="M23" s="15">
        <f t="shared" ref="M23:O38" si="9">M22+1</f>
        <v>57</v>
      </c>
      <c r="N23" s="15">
        <f t="shared" si="9"/>
        <v>18</v>
      </c>
      <c r="O23" s="15">
        <f t="shared" si="9"/>
        <v>18</v>
      </c>
      <c r="P23" s="71">
        <f t="shared" si="2"/>
        <v>0</v>
      </c>
      <c r="Q23" s="71">
        <f t="shared" si="0"/>
        <v>0</v>
      </c>
      <c r="R23" s="71">
        <f t="shared" si="1"/>
        <v>0</v>
      </c>
      <c r="S23" s="71">
        <f t="shared" si="3"/>
        <v>0</v>
      </c>
      <c r="T23" s="71">
        <f t="shared" si="4"/>
        <v>0</v>
      </c>
      <c r="U23" s="71">
        <f t="shared" ref="U23:W38" si="10">U22*(1+$C$10)</f>
        <v>0</v>
      </c>
      <c r="V23" s="71">
        <f t="shared" si="10"/>
        <v>0</v>
      </c>
      <c r="W23" s="71">
        <f t="shared" si="10"/>
        <v>0</v>
      </c>
      <c r="X23" s="71">
        <v>18</v>
      </c>
      <c r="Y23" s="71">
        <v>4903.0072163709247</v>
      </c>
      <c r="Z23" s="71">
        <f t="shared" si="7"/>
        <v>2037.3007693664422</v>
      </c>
      <c r="AA23" s="71">
        <f>SUM(Z24:$Z$65)</f>
        <v>17365.029323238661</v>
      </c>
      <c r="AB23" s="72">
        <f t="shared" si="8"/>
        <v>55</v>
      </c>
    </row>
    <row r="24" spans="2:28" ht="16.5" customHeight="1">
      <c r="B24" s="84"/>
      <c r="C24" s="85"/>
      <c r="D24" s="86"/>
      <c r="E24" s="83" t="s">
        <v>147</v>
      </c>
      <c r="F24" s="83"/>
      <c r="G24" s="87">
        <f>E9-E8</f>
        <v>20</v>
      </c>
      <c r="L24" s="59" t="s">
        <v>156</v>
      </c>
      <c r="M24" s="15">
        <f t="shared" si="9"/>
        <v>58</v>
      </c>
      <c r="N24" s="15">
        <f t="shared" si="9"/>
        <v>19</v>
      </c>
      <c r="O24" s="15">
        <f t="shared" si="9"/>
        <v>19</v>
      </c>
      <c r="P24" s="71">
        <f t="shared" si="2"/>
        <v>0</v>
      </c>
      <c r="Q24" s="71">
        <f t="shared" si="0"/>
        <v>0</v>
      </c>
      <c r="R24" s="71">
        <f t="shared" si="1"/>
        <v>0</v>
      </c>
      <c r="S24" s="71">
        <f t="shared" si="3"/>
        <v>0</v>
      </c>
      <c r="T24" s="71">
        <f t="shared" si="4"/>
        <v>0</v>
      </c>
      <c r="U24" s="71">
        <f t="shared" si="10"/>
        <v>0</v>
      </c>
      <c r="V24" s="71">
        <f t="shared" si="10"/>
        <v>0</v>
      </c>
      <c r="W24" s="71">
        <f t="shared" si="10"/>
        <v>0</v>
      </c>
      <c r="X24" s="71">
        <v>19</v>
      </c>
      <c r="Y24" s="71">
        <v>5050.0974328620523</v>
      </c>
      <c r="Z24" s="71">
        <f t="shared" si="7"/>
        <v>1998.495040426129</v>
      </c>
      <c r="AA24" s="71">
        <f>SUM(Z25:$Z$65)</f>
        <v>15366.53428281253</v>
      </c>
      <c r="AB24" s="72">
        <f t="shared" si="8"/>
        <v>56</v>
      </c>
    </row>
    <row r="25" spans="2:28" ht="16.5" customHeight="1">
      <c r="B25" s="84"/>
      <c r="C25" s="88"/>
      <c r="D25" s="89"/>
      <c r="E25" s="90" t="s">
        <v>157</v>
      </c>
      <c r="F25" s="90"/>
      <c r="G25" s="31">
        <f>PV(J7,G24,,-H23,)</f>
        <v>0</v>
      </c>
      <c r="L25" s="59" t="s">
        <v>158</v>
      </c>
      <c r="M25" s="15">
        <f t="shared" si="9"/>
        <v>59</v>
      </c>
      <c r="N25" s="15">
        <f t="shared" si="9"/>
        <v>20</v>
      </c>
      <c r="O25" s="15">
        <f t="shared" si="9"/>
        <v>20</v>
      </c>
      <c r="P25" s="71">
        <f t="shared" si="2"/>
        <v>0</v>
      </c>
      <c r="Q25" s="71">
        <f t="shared" si="0"/>
        <v>0</v>
      </c>
      <c r="R25" s="71">
        <f t="shared" si="1"/>
        <v>0</v>
      </c>
      <c r="S25" s="71">
        <f t="shared" si="3"/>
        <v>0</v>
      </c>
      <c r="T25" s="71">
        <f t="shared" si="4"/>
        <v>0</v>
      </c>
      <c r="U25" s="71">
        <f t="shared" si="10"/>
        <v>0</v>
      </c>
      <c r="V25" s="71">
        <f t="shared" si="10"/>
        <v>0</v>
      </c>
      <c r="W25" s="71">
        <f t="shared" si="10"/>
        <v>0</v>
      </c>
      <c r="X25" s="71">
        <v>20</v>
      </c>
      <c r="Y25" s="71">
        <v>5201.6003558479142</v>
      </c>
      <c r="Z25" s="71">
        <f t="shared" si="7"/>
        <v>1960.4284682275363</v>
      </c>
      <c r="AA25" s="71">
        <f>SUM(Z26:$Z$65)</f>
        <v>13406.105814584995</v>
      </c>
      <c r="AB25" s="72">
        <f t="shared" si="8"/>
        <v>57</v>
      </c>
    </row>
    <row r="26" spans="2:28" ht="16.5" customHeight="1">
      <c r="B26" s="84"/>
      <c r="C26" s="81" t="s">
        <v>159</v>
      </c>
      <c r="D26" s="82"/>
      <c r="E26" s="83" t="s">
        <v>160</v>
      </c>
      <c r="F26" s="83"/>
      <c r="G26" s="9"/>
      <c r="L26" s="59" t="s">
        <v>161</v>
      </c>
      <c r="M26" s="15">
        <f t="shared" si="9"/>
        <v>60</v>
      </c>
      <c r="N26" s="15">
        <f t="shared" si="9"/>
        <v>21</v>
      </c>
      <c r="O26" s="15">
        <f t="shared" si="9"/>
        <v>21</v>
      </c>
      <c r="P26" s="71">
        <f t="shared" si="2"/>
        <v>0</v>
      </c>
      <c r="Q26" s="71">
        <f t="shared" si="0"/>
        <v>0</v>
      </c>
      <c r="R26" s="71">
        <f t="shared" si="1"/>
        <v>0</v>
      </c>
      <c r="S26" s="71">
        <f t="shared" si="3"/>
        <v>0</v>
      </c>
      <c r="T26" s="71">
        <f t="shared" si="4"/>
        <v>0</v>
      </c>
      <c r="U26" s="71">
        <f t="shared" si="10"/>
        <v>0</v>
      </c>
      <c r="V26" s="71">
        <f t="shared" si="10"/>
        <v>0</v>
      </c>
      <c r="W26" s="71">
        <f t="shared" si="10"/>
        <v>0</v>
      </c>
      <c r="X26" s="71">
        <v>21</v>
      </c>
      <c r="Y26" s="71">
        <v>5357.6483665233518</v>
      </c>
      <c r="Z26" s="71">
        <f t="shared" si="7"/>
        <v>1923.086973594631</v>
      </c>
      <c r="AA26" s="71">
        <f>SUM(Z27:$Z$65)</f>
        <v>11483.018840990362</v>
      </c>
      <c r="AB26" s="72">
        <f t="shared" si="8"/>
        <v>58</v>
      </c>
    </row>
    <row r="27" spans="2:28" ht="16.5" customHeight="1">
      <c r="B27" s="84"/>
      <c r="C27" s="85"/>
      <c r="D27" s="86"/>
      <c r="E27" s="83" t="s">
        <v>162</v>
      </c>
      <c r="F27" s="83"/>
      <c r="G27" s="92"/>
      <c r="L27" s="59" t="s">
        <v>163</v>
      </c>
      <c r="M27" s="15">
        <f t="shared" si="9"/>
        <v>61</v>
      </c>
      <c r="N27" s="15">
        <f t="shared" si="9"/>
        <v>22</v>
      </c>
      <c r="O27" s="15">
        <f t="shared" si="9"/>
        <v>22</v>
      </c>
      <c r="P27" s="71">
        <f t="shared" si="2"/>
        <v>0</v>
      </c>
      <c r="Q27" s="71">
        <f t="shared" si="0"/>
        <v>0</v>
      </c>
      <c r="R27" s="71">
        <f t="shared" si="1"/>
        <v>0</v>
      </c>
      <c r="S27" s="71">
        <f t="shared" si="3"/>
        <v>0</v>
      </c>
      <c r="T27" s="71">
        <f t="shared" si="4"/>
        <v>0</v>
      </c>
      <c r="U27" s="71">
        <f t="shared" si="10"/>
        <v>0</v>
      </c>
      <c r="V27" s="71">
        <f t="shared" si="10"/>
        <v>0</v>
      </c>
      <c r="W27" s="71">
        <f t="shared" si="10"/>
        <v>0</v>
      </c>
      <c r="X27" s="71">
        <v>22</v>
      </c>
      <c r="Y27" s="71">
        <v>5518.3778175190528</v>
      </c>
      <c r="Z27" s="71">
        <f t="shared" si="7"/>
        <v>1886.456745526162</v>
      </c>
      <c r="AA27" s="71">
        <f>SUM(Z28:$Z$65)</f>
        <v>9596.5620954642</v>
      </c>
      <c r="AB27" s="72">
        <f t="shared" si="8"/>
        <v>59</v>
      </c>
    </row>
    <row r="28" spans="2:28" ht="16.5" customHeight="1">
      <c r="B28" s="84"/>
      <c r="C28" s="85"/>
      <c r="D28" s="86"/>
      <c r="E28" s="83" t="s">
        <v>164</v>
      </c>
      <c r="F28" s="83"/>
      <c r="G28" s="93">
        <f>19-G27</f>
        <v>19</v>
      </c>
      <c r="H28" s="41">
        <f>PV(J7,4,-G26,,)</f>
        <v>0</v>
      </c>
      <c r="L28" s="59" t="s">
        <v>165</v>
      </c>
      <c r="M28" s="15">
        <f t="shared" si="9"/>
        <v>62</v>
      </c>
      <c r="N28" s="15">
        <f t="shared" si="9"/>
        <v>23</v>
      </c>
      <c r="O28" s="15">
        <f t="shared" si="9"/>
        <v>23</v>
      </c>
      <c r="P28" s="71">
        <f t="shared" si="2"/>
        <v>0</v>
      </c>
      <c r="Q28" s="71">
        <f t="shared" si="0"/>
        <v>0</v>
      </c>
      <c r="R28" s="71">
        <f t="shared" si="1"/>
        <v>0</v>
      </c>
      <c r="S28" s="71">
        <f t="shared" si="3"/>
        <v>0</v>
      </c>
      <c r="T28" s="71">
        <f t="shared" si="4"/>
        <v>0</v>
      </c>
      <c r="U28" s="71">
        <f t="shared" si="10"/>
        <v>0</v>
      </c>
      <c r="V28" s="71">
        <f t="shared" si="10"/>
        <v>0</v>
      </c>
      <c r="W28" s="71">
        <f t="shared" si="10"/>
        <v>0</v>
      </c>
      <c r="X28" s="71">
        <v>23</v>
      </c>
      <c r="Y28" s="71">
        <v>5683.9291520446241</v>
      </c>
      <c r="Z28" s="71">
        <f t="shared" si="7"/>
        <v>1850.5242360875679</v>
      </c>
      <c r="AA28" s="71">
        <f>SUM(Z29:$Z$65)</f>
        <v>7746.0378593766318</v>
      </c>
      <c r="AB28" s="72">
        <f t="shared" si="8"/>
        <v>60</v>
      </c>
    </row>
    <row r="29" spans="2:28" ht="16.5" customHeight="1">
      <c r="B29" s="84"/>
      <c r="C29" s="88"/>
      <c r="D29" s="89"/>
      <c r="E29" s="90" t="s">
        <v>166</v>
      </c>
      <c r="F29" s="90"/>
      <c r="G29" s="31">
        <f>PV(J7,G28,,-H28,)</f>
        <v>0</v>
      </c>
      <c r="L29" s="59" t="s">
        <v>167</v>
      </c>
      <c r="M29" s="15">
        <f t="shared" si="9"/>
        <v>63</v>
      </c>
      <c r="N29" s="15">
        <f t="shared" si="9"/>
        <v>24</v>
      </c>
      <c r="O29" s="15">
        <f t="shared" si="9"/>
        <v>24</v>
      </c>
      <c r="P29" s="71">
        <f t="shared" si="2"/>
        <v>0</v>
      </c>
      <c r="Q29" s="71">
        <f t="shared" si="0"/>
        <v>0</v>
      </c>
      <c r="R29" s="71">
        <f t="shared" si="1"/>
        <v>0</v>
      </c>
      <c r="S29" s="71">
        <f t="shared" si="3"/>
        <v>0</v>
      </c>
      <c r="T29" s="71">
        <f t="shared" si="4"/>
        <v>0</v>
      </c>
      <c r="U29" s="71">
        <f t="shared" si="10"/>
        <v>0</v>
      </c>
      <c r="V29" s="71">
        <f t="shared" si="10"/>
        <v>0</v>
      </c>
      <c r="W29" s="71">
        <f t="shared" si="10"/>
        <v>0</v>
      </c>
      <c r="X29" s="71">
        <v>24</v>
      </c>
      <c r="Y29" s="71">
        <v>1626.2352851683227</v>
      </c>
      <c r="Z29" s="71">
        <f t="shared" si="7"/>
        <v>504.24337650005157</v>
      </c>
      <c r="AA29" s="71">
        <f>SUM(Z30:$Z$65)</f>
        <v>7241.7944828765803</v>
      </c>
      <c r="AB29" s="72">
        <f t="shared" si="8"/>
        <v>61</v>
      </c>
    </row>
    <row r="30" spans="2:28" ht="16.5" customHeight="1">
      <c r="B30" s="84"/>
      <c r="C30" s="81" t="s">
        <v>168</v>
      </c>
      <c r="D30" s="82"/>
      <c r="E30" s="83" t="s">
        <v>160</v>
      </c>
      <c r="F30" s="83"/>
      <c r="G30" s="9"/>
      <c r="L30" s="59" t="s">
        <v>169</v>
      </c>
      <c r="M30" s="15">
        <f t="shared" si="9"/>
        <v>64</v>
      </c>
      <c r="N30" s="15">
        <f t="shared" si="9"/>
        <v>25</v>
      </c>
      <c r="O30" s="15">
        <f t="shared" si="9"/>
        <v>25</v>
      </c>
      <c r="P30" s="71">
        <f t="shared" si="2"/>
        <v>0</v>
      </c>
      <c r="Q30" s="71">
        <f t="shared" si="0"/>
        <v>0</v>
      </c>
      <c r="R30" s="71">
        <f t="shared" si="1"/>
        <v>0</v>
      </c>
      <c r="S30" s="71">
        <f t="shared" si="3"/>
        <v>0</v>
      </c>
      <c r="T30" s="71">
        <f t="shared" si="4"/>
        <v>0</v>
      </c>
      <c r="U30" s="71">
        <f t="shared" si="10"/>
        <v>0</v>
      </c>
      <c r="V30" s="71">
        <f t="shared" si="10"/>
        <v>0</v>
      </c>
      <c r="W30" s="71">
        <f t="shared" si="10"/>
        <v>0</v>
      </c>
      <c r="X30" s="71">
        <v>25</v>
      </c>
      <c r="Y30" s="71">
        <v>1675.0223437233724</v>
      </c>
      <c r="Z30" s="71">
        <f t="shared" si="7"/>
        <v>494.63874075719343</v>
      </c>
      <c r="AA30" s="71">
        <f>SUM(Z31:$Z$65)</f>
        <v>6747.1557421193866</v>
      </c>
      <c r="AB30" s="72">
        <f t="shared" si="8"/>
        <v>62</v>
      </c>
    </row>
    <row r="31" spans="2:28" ht="16.5" customHeight="1">
      <c r="B31" s="84"/>
      <c r="C31" s="85"/>
      <c r="D31" s="86"/>
      <c r="E31" s="83" t="s">
        <v>162</v>
      </c>
      <c r="F31" s="83"/>
      <c r="G31" s="92"/>
      <c r="L31" s="59" t="s">
        <v>170</v>
      </c>
      <c r="M31" s="15">
        <f t="shared" si="9"/>
        <v>65</v>
      </c>
      <c r="N31" s="15">
        <f t="shared" si="9"/>
        <v>26</v>
      </c>
      <c r="O31" s="15">
        <f t="shared" si="9"/>
        <v>26</v>
      </c>
      <c r="P31" s="71">
        <f t="shared" si="2"/>
        <v>0</v>
      </c>
      <c r="Q31" s="71">
        <f t="shared" si="0"/>
        <v>0</v>
      </c>
      <c r="R31" s="71">
        <f t="shared" si="1"/>
        <v>0</v>
      </c>
      <c r="S31" s="71">
        <f t="shared" si="3"/>
        <v>0</v>
      </c>
      <c r="T31" s="71">
        <f t="shared" si="4"/>
        <v>0</v>
      </c>
      <c r="U31" s="71">
        <f t="shared" si="10"/>
        <v>0</v>
      </c>
      <c r="V31" s="71">
        <f t="shared" si="10"/>
        <v>0</v>
      </c>
      <c r="W31" s="71">
        <f t="shared" si="10"/>
        <v>0</v>
      </c>
      <c r="X31" s="71">
        <v>26</v>
      </c>
      <c r="Y31" s="71">
        <v>1725.2730140350736</v>
      </c>
      <c r="Z31" s="71">
        <f t="shared" si="7"/>
        <v>485.21705045705642</v>
      </c>
      <c r="AA31" s="71">
        <f>SUM(Z32:$Z$65)</f>
        <v>6261.9386916623298</v>
      </c>
      <c r="AB31" s="72">
        <f t="shared" si="8"/>
        <v>63</v>
      </c>
    </row>
    <row r="32" spans="2:28" ht="16.5" customHeight="1">
      <c r="B32" s="84"/>
      <c r="C32" s="85"/>
      <c r="D32" s="86"/>
      <c r="E32" s="83" t="s">
        <v>164</v>
      </c>
      <c r="F32" s="83"/>
      <c r="G32" s="93">
        <f>19-G31</f>
        <v>19</v>
      </c>
      <c r="H32" s="41">
        <f>PV(J7,4,-G30,,)</f>
        <v>0</v>
      </c>
      <c r="L32" s="59" t="s">
        <v>171</v>
      </c>
      <c r="M32" s="15">
        <f t="shared" si="9"/>
        <v>66</v>
      </c>
      <c r="N32" s="15">
        <f t="shared" si="9"/>
        <v>27</v>
      </c>
      <c r="O32" s="15">
        <f t="shared" si="9"/>
        <v>27</v>
      </c>
      <c r="P32" s="71">
        <f t="shared" si="2"/>
        <v>0</v>
      </c>
      <c r="Q32" s="71">
        <f t="shared" si="0"/>
        <v>0</v>
      </c>
      <c r="R32" s="71">
        <f t="shared" si="1"/>
        <v>0</v>
      </c>
      <c r="S32" s="71">
        <f t="shared" si="3"/>
        <v>0</v>
      </c>
      <c r="T32" s="71">
        <f t="shared" si="4"/>
        <v>0</v>
      </c>
      <c r="U32" s="71">
        <f t="shared" si="10"/>
        <v>0</v>
      </c>
      <c r="V32" s="71">
        <f t="shared" si="10"/>
        <v>0</v>
      </c>
      <c r="W32" s="71">
        <f t="shared" si="10"/>
        <v>0</v>
      </c>
      <c r="X32" s="71">
        <v>27</v>
      </c>
      <c r="Y32" s="71">
        <v>1777.0312044561258</v>
      </c>
      <c r="Z32" s="71">
        <f t="shared" si="7"/>
        <v>475.97482092454101</v>
      </c>
      <c r="AA32" s="71">
        <f>SUM(Z33:$Z$65)</f>
        <v>5785.963870737789</v>
      </c>
      <c r="AB32" s="72">
        <f t="shared" si="8"/>
        <v>64</v>
      </c>
    </row>
    <row r="33" spans="2:28" ht="16.5" customHeight="1">
      <c r="B33" s="84"/>
      <c r="C33" s="85"/>
      <c r="D33" s="86"/>
      <c r="E33" s="94" t="s">
        <v>172</v>
      </c>
      <c r="F33" s="94"/>
      <c r="G33" s="31">
        <f>PV(J7,G32,,-H32,)</f>
        <v>0</v>
      </c>
      <c r="L33" s="59" t="s">
        <v>173</v>
      </c>
      <c r="M33" s="15">
        <f t="shared" si="9"/>
        <v>67</v>
      </c>
      <c r="N33" s="15">
        <f t="shared" si="9"/>
        <v>28</v>
      </c>
      <c r="O33" s="15">
        <f t="shared" si="9"/>
        <v>28</v>
      </c>
      <c r="P33" s="71">
        <f t="shared" si="2"/>
        <v>0</v>
      </c>
      <c r="Q33" s="71">
        <f t="shared" si="0"/>
        <v>0</v>
      </c>
      <c r="R33" s="71">
        <f t="shared" si="1"/>
        <v>0</v>
      </c>
      <c r="S33" s="71">
        <f t="shared" si="3"/>
        <v>0</v>
      </c>
      <c r="T33" s="71">
        <f t="shared" si="4"/>
        <v>0</v>
      </c>
      <c r="U33" s="71">
        <f t="shared" si="10"/>
        <v>0</v>
      </c>
      <c r="V33" s="71">
        <f t="shared" si="10"/>
        <v>0</v>
      </c>
      <c r="W33" s="71">
        <f t="shared" si="10"/>
        <v>0</v>
      </c>
      <c r="X33" s="71">
        <v>28</v>
      </c>
      <c r="Y33" s="71">
        <v>1830.3421405898096</v>
      </c>
      <c r="Z33" s="71">
        <f t="shared" si="7"/>
        <v>466.90863385931169</v>
      </c>
      <c r="AA33" s="71">
        <f>SUM(Z34:$Z$65)</f>
        <v>5319.0552368784774</v>
      </c>
      <c r="AB33" s="72">
        <f t="shared" si="8"/>
        <v>65</v>
      </c>
    </row>
    <row r="34" spans="2:28" ht="16.5" customHeight="1">
      <c r="B34" s="95"/>
      <c r="C34" s="96" t="s">
        <v>174</v>
      </c>
      <c r="D34" s="96"/>
      <c r="E34" s="96"/>
      <c r="F34" s="96"/>
      <c r="G34" s="97">
        <f>SUM(G19,G25,G29,G33)</f>
        <v>0</v>
      </c>
      <c r="L34" s="59" t="s">
        <v>175</v>
      </c>
      <c r="M34" s="15">
        <f t="shared" si="9"/>
        <v>68</v>
      </c>
      <c r="N34" s="15">
        <f t="shared" si="9"/>
        <v>29</v>
      </c>
      <c r="O34" s="15">
        <f t="shared" si="9"/>
        <v>29</v>
      </c>
      <c r="P34" s="71">
        <f t="shared" si="2"/>
        <v>0</v>
      </c>
      <c r="Q34" s="71">
        <f t="shared" si="0"/>
        <v>0</v>
      </c>
      <c r="R34" s="71">
        <f t="shared" si="1"/>
        <v>0</v>
      </c>
      <c r="S34" s="71">
        <f t="shared" si="3"/>
        <v>0</v>
      </c>
      <c r="T34" s="71">
        <f t="shared" si="4"/>
        <v>0</v>
      </c>
      <c r="U34" s="71">
        <f t="shared" si="10"/>
        <v>0</v>
      </c>
      <c r="V34" s="71">
        <f t="shared" si="10"/>
        <v>0</v>
      </c>
      <c r="W34" s="71">
        <f t="shared" si="10"/>
        <v>0</v>
      </c>
      <c r="X34" s="71">
        <v>29</v>
      </c>
      <c r="Y34" s="71">
        <v>1885.2524048075038</v>
      </c>
      <c r="Z34" s="71">
        <f t="shared" si="7"/>
        <v>458.0151360715152</v>
      </c>
      <c r="AA34" s="71">
        <f>SUM(Z35:$Z$65)</f>
        <v>4861.0401008069621</v>
      </c>
      <c r="AB34" s="72">
        <f t="shared" si="8"/>
        <v>66</v>
      </c>
    </row>
    <row r="35" spans="2:28" ht="16.5" customHeight="1">
      <c r="B35" s="80" t="s">
        <v>176</v>
      </c>
      <c r="C35" s="81" t="s">
        <v>177</v>
      </c>
      <c r="D35" s="82"/>
      <c r="E35" s="83" t="s">
        <v>178</v>
      </c>
      <c r="F35" s="83"/>
      <c r="G35" s="9"/>
      <c r="H35" s="4" t="s">
        <v>179</v>
      </c>
      <c r="L35" s="59" t="s">
        <v>180</v>
      </c>
      <c r="M35" s="15">
        <f t="shared" si="9"/>
        <v>69</v>
      </c>
      <c r="N35" s="15">
        <f t="shared" si="9"/>
        <v>30</v>
      </c>
      <c r="O35" s="15">
        <f t="shared" si="9"/>
        <v>30</v>
      </c>
      <c r="P35" s="71">
        <f t="shared" si="2"/>
        <v>0</v>
      </c>
      <c r="Q35" s="71">
        <f t="shared" si="0"/>
        <v>0</v>
      </c>
      <c r="R35" s="71">
        <f t="shared" si="1"/>
        <v>0</v>
      </c>
      <c r="S35" s="71">
        <f t="shared" si="3"/>
        <v>0</v>
      </c>
      <c r="T35" s="71">
        <f t="shared" si="4"/>
        <v>0</v>
      </c>
      <c r="U35" s="71">
        <f t="shared" si="10"/>
        <v>0</v>
      </c>
      <c r="V35" s="71">
        <f t="shared" si="10"/>
        <v>0</v>
      </c>
      <c r="W35" s="71">
        <f t="shared" si="10"/>
        <v>0</v>
      </c>
      <c r="X35" s="71">
        <v>30</v>
      </c>
      <c r="Y35" s="71">
        <v>1941.8099769517289</v>
      </c>
      <c r="Z35" s="71">
        <f t="shared" si="7"/>
        <v>449.29103824158176</v>
      </c>
      <c r="AA35" s="71">
        <f>SUM(Z36:$Z$65)</f>
        <v>4411.7490625653809</v>
      </c>
      <c r="AB35" s="72">
        <f t="shared" si="8"/>
        <v>67</v>
      </c>
    </row>
    <row r="36" spans="2:28" ht="16.5" customHeight="1">
      <c r="B36" s="98"/>
      <c r="C36" s="85"/>
      <c r="D36" s="86"/>
      <c r="E36" s="83" t="s">
        <v>181</v>
      </c>
      <c r="F36" s="83"/>
      <c r="G36" s="9"/>
      <c r="H36" s="4" t="s">
        <v>182</v>
      </c>
      <c r="L36" s="59" t="s">
        <v>183</v>
      </c>
      <c r="M36" s="15">
        <f t="shared" si="9"/>
        <v>70</v>
      </c>
      <c r="N36" s="15">
        <f t="shared" si="9"/>
        <v>31</v>
      </c>
      <c r="O36" s="15">
        <f t="shared" si="9"/>
        <v>31</v>
      </c>
      <c r="P36" s="71">
        <f t="shared" si="2"/>
        <v>0</v>
      </c>
      <c r="Q36" s="71">
        <f t="shared" si="0"/>
        <v>0</v>
      </c>
      <c r="R36" s="71">
        <f t="shared" si="1"/>
        <v>0</v>
      </c>
      <c r="S36" s="71">
        <f t="shared" si="3"/>
        <v>0</v>
      </c>
      <c r="T36" s="71">
        <f t="shared" si="4"/>
        <v>0</v>
      </c>
      <c r="U36" s="71">
        <f t="shared" si="10"/>
        <v>0</v>
      </c>
      <c r="V36" s="71">
        <f t="shared" si="10"/>
        <v>0</v>
      </c>
      <c r="W36" s="71">
        <f t="shared" si="10"/>
        <v>0</v>
      </c>
      <c r="X36" s="71">
        <v>31</v>
      </c>
      <c r="Y36" s="71">
        <v>2000.0642762602808</v>
      </c>
      <c r="Z36" s="71">
        <f t="shared" si="7"/>
        <v>440.73311370364667</v>
      </c>
      <c r="AA36" s="71">
        <f>SUM(Z37:$Z$65)</f>
        <v>3971.0159488617342</v>
      </c>
      <c r="AB36" s="72">
        <f t="shared" si="8"/>
        <v>68</v>
      </c>
    </row>
    <row r="37" spans="2:28" ht="16.5" customHeight="1">
      <c r="B37" s="98"/>
      <c r="C37" s="88"/>
      <c r="D37" s="89"/>
      <c r="E37" s="83" t="s">
        <v>67</v>
      </c>
      <c r="F37" s="83"/>
      <c r="G37" s="9">
        <v>0</v>
      </c>
      <c r="H37" s="4" t="s">
        <v>184</v>
      </c>
      <c r="L37" s="59" t="s">
        <v>185</v>
      </c>
      <c r="M37" s="15">
        <f t="shared" si="9"/>
        <v>71</v>
      </c>
      <c r="N37" s="15">
        <f t="shared" si="9"/>
        <v>32</v>
      </c>
      <c r="O37" s="15">
        <f t="shared" si="9"/>
        <v>32</v>
      </c>
      <c r="P37" s="71">
        <f t="shared" si="2"/>
        <v>0</v>
      </c>
      <c r="Q37" s="71">
        <f t="shared" si="0"/>
        <v>0</v>
      </c>
      <c r="R37" s="71">
        <f t="shared" si="1"/>
        <v>0</v>
      </c>
      <c r="S37" s="71">
        <f t="shared" si="3"/>
        <v>0</v>
      </c>
      <c r="T37" s="71">
        <f t="shared" si="4"/>
        <v>0</v>
      </c>
      <c r="U37" s="71">
        <f t="shared" si="10"/>
        <v>0</v>
      </c>
      <c r="V37" s="71">
        <f t="shared" si="10"/>
        <v>0</v>
      </c>
      <c r="W37" s="71">
        <f t="shared" si="10"/>
        <v>0</v>
      </c>
      <c r="X37" s="71">
        <v>32</v>
      </c>
      <c r="Y37" s="71">
        <v>2060.0662045480894</v>
      </c>
      <c r="Z37" s="71">
        <f t="shared" si="7"/>
        <v>432.33819725214875</v>
      </c>
      <c r="AA37" s="71">
        <f>SUM(Z38:$Z$65)</f>
        <v>3538.6777516095858</v>
      </c>
      <c r="AB37" s="72">
        <f t="shared" si="8"/>
        <v>69</v>
      </c>
    </row>
    <row r="38" spans="2:28" ht="16.5" customHeight="1">
      <c r="B38" s="99"/>
      <c r="C38" s="52" t="s">
        <v>186</v>
      </c>
      <c r="D38" s="52"/>
      <c r="E38" s="90" t="s">
        <v>187</v>
      </c>
      <c r="F38" s="90"/>
      <c r="G38" s="31">
        <f>SUM(G35:G37)</f>
        <v>0</v>
      </c>
      <c r="L38" s="59" t="s">
        <v>188</v>
      </c>
      <c r="M38" s="15">
        <f t="shared" si="9"/>
        <v>72</v>
      </c>
      <c r="N38" s="15">
        <f t="shared" si="9"/>
        <v>33</v>
      </c>
      <c r="O38" s="15">
        <f t="shared" si="9"/>
        <v>33</v>
      </c>
      <c r="P38" s="71">
        <f t="shared" si="2"/>
        <v>0</v>
      </c>
      <c r="Q38" s="71">
        <f t="shared" si="0"/>
        <v>0</v>
      </c>
      <c r="R38" s="71">
        <f t="shared" si="1"/>
        <v>0</v>
      </c>
      <c r="S38" s="71">
        <f t="shared" si="3"/>
        <v>0</v>
      </c>
      <c r="T38" s="71">
        <f t="shared" si="4"/>
        <v>0</v>
      </c>
      <c r="U38" s="71">
        <f t="shared" si="10"/>
        <v>0</v>
      </c>
      <c r="V38" s="71">
        <f t="shared" si="10"/>
        <v>0</v>
      </c>
      <c r="W38" s="71">
        <f t="shared" si="10"/>
        <v>0</v>
      </c>
      <c r="X38" s="71">
        <v>33</v>
      </c>
      <c r="Y38" s="71">
        <v>2121.8681906845322</v>
      </c>
      <c r="Z38" s="71">
        <f t="shared" si="7"/>
        <v>424.10318397115543</v>
      </c>
      <c r="AA38" s="71">
        <f>SUM(Z39:$Z$65)</f>
        <v>3114.5745676384299</v>
      </c>
      <c r="AB38" s="72">
        <f t="shared" si="8"/>
        <v>70</v>
      </c>
    </row>
    <row r="39" spans="2:28" ht="16.5" customHeight="1">
      <c r="B39" s="100" t="s">
        <v>189</v>
      </c>
      <c r="C39" s="52" t="s">
        <v>190</v>
      </c>
      <c r="D39" s="52"/>
      <c r="E39" s="83" t="s">
        <v>191</v>
      </c>
      <c r="F39" s="83"/>
      <c r="G39" s="29">
        <f>G34</f>
        <v>0</v>
      </c>
      <c r="L39" s="59" t="s">
        <v>192</v>
      </c>
      <c r="M39" s="15">
        <f t="shared" ref="M39:O46" si="11">M38+1</f>
        <v>73</v>
      </c>
      <c r="N39" s="15">
        <f t="shared" si="11"/>
        <v>34</v>
      </c>
      <c r="O39" s="15">
        <f t="shared" si="11"/>
        <v>34</v>
      </c>
      <c r="P39" s="71">
        <f t="shared" si="2"/>
        <v>0</v>
      </c>
      <c r="Q39" s="71">
        <f t="shared" si="0"/>
        <v>0</v>
      </c>
      <c r="R39" s="71">
        <f t="shared" si="1"/>
        <v>0</v>
      </c>
      <c r="S39" s="71">
        <f t="shared" si="3"/>
        <v>0</v>
      </c>
      <c r="T39" s="71">
        <f t="shared" si="4"/>
        <v>0</v>
      </c>
      <c r="U39" s="71">
        <f t="shared" ref="U39:W46" si="12">U38*(1+$C$10)</f>
        <v>0</v>
      </c>
      <c r="V39" s="71">
        <f t="shared" si="12"/>
        <v>0</v>
      </c>
      <c r="W39" s="71">
        <f t="shared" si="12"/>
        <v>0</v>
      </c>
      <c r="X39" s="71">
        <v>34</v>
      </c>
      <c r="Y39" s="71">
        <v>2185.5242364050682</v>
      </c>
      <c r="Z39" s="71">
        <f t="shared" si="7"/>
        <v>416.02502808599058</v>
      </c>
      <c r="AA39" s="71">
        <f>SUM(Z40:$Z$65)</f>
        <v>2698.5495395524399</v>
      </c>
      <c r="AB39" s="72">
        <f t="shared" si="8"/>
        <v>71</v>
      </c>
    </row>
    <row r="40" spans="2:28" ht="16.5" customHeight="1">
      <c r="B40" s="58"/>
      <c r="C40" s="52"/>
      <c r="D40" s="52"/>
      <c r="E40" s="83" t="s">
        <v>187</v>
      </c>
      <c r="F40" s="83"/>
      <c r="G40" s="29">
        <f>G38</f>
        <v>0</v>
      </c>
      <c r="L40" s="59" t="s">
        <v>193</v>
      </c>
      <c r="M40" s="15">
        <f t="shared" si="11"/>
        <v>74</v>
      </c>
      <c r="N40" s="15">
        <f t="shared" si="11"/>
        <v>35</v>
      </c>
      <c r="O40" s="15">
        <f t="shared" si="11"/>
        <v>35</v>
      </c>
      <c r="P40" s="71">
        <f t="shared" si="2"/>
        <v>0</v>
      </c>
      <c r="Q40" s="71">
        <f t="shared" si="0"/>
        <v>0</v>
      </c>
      <c r="R40" s="71">
        <f t="shared" si="1"/>
        <v>0</v>
      </c>
      <c r="S40" s="71">
        <f t="shared" si="3"/>
        <v>0</v>
      </c>
      <c r="T40" s="71">
        <f t="shared" si="4"/>
        <v>0</v>
      </c>
      <c r="U40" s="71">
        <f t="shared" si="12"/>
        <v>0</v>
      </c>
      <c r="V40" s="71">
        <f t="shared" si="12"/>
        <v>0</v>
      </c>
      <c r="W40" s="71">
        <f t="shared" si="12"/>
        <v>0</v>
      </c>
      <c r="X40" s="71">
        <v>35</v>
      </c>
      <c r="Y40" s="71">
        <v>2251.0899634972202</v>
      </c>
      <c r="Z40" s="71">
        <f t="shared" si="7"/>
        <v>408.10074183673356</v>
      </c>
      <c r="AA40" s="71">
        <f>SUM(Z41:$Z$65)</f>
        <v>2290.4487977157064</v>
      </c>
      <c r="AB40" s="72">
        <f t="shared" si="8"/>
        <v>72</v>
      </c>
    </row>
    <row r="41" spans="2:28" ht="16.5" customHeight="1">
      <c r="B41" s="58"/>
      <c r="C41" s="52"/>
      <c r="D41" s="52"/>
      <c r="E41" s="96" t="s">
        <v>194</v>
      </c>
      <c r="F41" s="96"/>
      <c r="G41" s="101">
        <f>G39-G40</f>
        <v>0</v>
      </c>
      <c r="L41" s="59" t="s">
        <v>195</v>
      </c>
      <c r="M41" s="15">
        <f t="shared" si="11"/>
        <v>75</v>
      </c>
      <c r="N41" s="15">
        <f t="shared" si="11"/>
        <v>36</v>
      </c>
      <c r="O41" s="15">
        <f t="shared" si="11"/>
        <v>36</v>
      </c>
      <c r="P41" s="71">
        <f t="shared" si="2"/>
        <v>0</v>
      </c>
      <c r="Q41" s="71">
        <f t="shared" si="0"/>
        <v>0</v>
      </c>
      <c r="R41" s="71">
        <f t="shared" si="1"/>
        <v>0</v>
      </c>
      <c r="S41" s="71">
        <f t="shared" si="3"/>
        <v>0</v>
      </c>
      <c r="T41" s="71">
        <f t="shared" si="4"/>
        <v>0</v>
      </c>
      <c r="U41" s="71">
        <f t="shared" si="12"/>
        <v>0</v>
      </c>
      <c r="V41" s="71">
        <f t="shared" si="12"/>
        <v>0</v>
      </c>
      <c r="W41" s="71">
        <f t="shared" si="12"/>
        <v>0</v>
      </c>
      <c r="X41" s="71">
        <v>36</v>
      </c>
      <c r="Y41" s="71">
        <v>2318.6226624021369</v>
      </c>
      <c r="Z41" s="71">
        <f t="shared" si="7"/>
        <v>400.32739437317679</v>
      </c>
      <c r="AA41" s="71">
        <f>SUM(Z42:$Z$65)</f>
        <v>1890.1214033425294</v>
      </c>
      <c r="AB41" s="72">
        <f t="shared" si="8"/>
        <v>73</v>
      </c>
    </row>
    <row r="42" spans="2:28" ht="16.5" customHeight="1">
      <c r="L42" s="59" t="s">
        <v>196</v>
      </c>
      <c r="M42" s="15">
        <f t="shared" si="11"/>
        <v>76</v>
      </c>
      <c r="N42" s="15">
        <f t="shared" si="11"/>
        <v>37</v>
      </c>
      <c r="O42" s="15">
        <f t="shared" si="11"/>
        <v>37</v>
      </c>
      <c r="P42" s="71">
        <f t="shared" si="2"/>
        <v>0</v>
      </c>
      <c r="Q42" s="71">
        <f t="shared" si="0"/>
        <v>0</v>
      </c>
      <c r="R42" s="71">
        <f t="shared" si="1"/>
        <v>0</v>
      </c>
      <c r="S42" s="71">
        <f t="shared" si="3"/>
        <v>0</v>
      </c>
      <c r="T42" s="71">
        <f t="shared" si="4"/>
        <v>0</v>
      </c>
      <c r="U42" s="71">
        <f t="shared" si="12"/>
        <v>0</v>
      </c>
      <c r="V42" s="71">
        <f t="shared" si="12"/>
        <v>0</v>
      </c>
      <c r="W42" s="71">
        <f t="shared" si="12"/>
        <v>0</v>
      </c>
      <c r="X42" s="71">
        <v>37</v>
      </c>
      <c r="Y42" s="71">
        <v>2388.1813422742011</v>
      </c>
      <c r="Z42" s="71">
        <f t="shared" si="7"/>
        <v>392.70211067083056</v>
      </c>
      <c r="AA42" s="71">
        <f>SUM(Z43:$Z$65)</f>
        <v>1497.4192926716987</v>
      </c>
      <c r="AB42" s="72">
        <f t="shared" si="8"/>
        <v>74</v>
      </c>
    </row>
    <row r="43" spans="2:28" ht="21" customHeight="1">
      <c r="L43" s="59" t="s">
        <v>197</v>
      </c>
      <c r="M43" s="15">
        <f t="shared" si="11"/>
        <v>77</v>
      </c>
      <c r="N43" s="15">
        <f t="shared" si="11"/>
        <v>38</v>
      </c>
      <c r="O43" s="15">
        <f t="shared" si="11"/>
        <v>38</v>
      </c>
      <c r="P43" s="71">
        <f t="shared" si="2"/>
        <v>0</v>
      </c>
      <c r="Q43" s="71">
        <f t="shared" si="0"/>
        <v>0</v>
      </c>
      <c r="R43" s="71">
        <f t="shared" si="1"/>
        <v>0</v>
      </c>
      <c r="S43" s="71">
        <f t="shared" si="3"/>
        <v>0</v>
      </c>
      <c r="T43" s="71">
        <f t="shared" si="4"/>
        <v>0</v>
      </c>
      <c r="U43" s="71">
        <f t="shared" si="12"/>
        <v>0</v>
      </c>
      <c r="V43" s="71">
        <f t="shared" si="12"/>
        <v>0</v>
      </c>
      <c r="W43" s="71">
        <f t="shared" si="12"/>
        <v>0</v>
      </c>
      <c r="X43" s="71">
        <v>38</v>
      </c>
      <c r="Y43" s="71">
        <v>2459.8267825424273</v>
      </c>
      <c r="Z43" s="71">
        <f t="shared" si="7"/>
        <v>385.22207046757671</v>
      </c>
      <c r="AA43" s="71">
        <f>SUM(Z44:$Z$65)</f>
        <v>1112.1972222041222</v>
      </c>
      <c r="AB43" s="72">
        <f t="shared" si="8"/>
        <v>75</v>
      </c>
    </row>
    <row r="44" spans="2:28" ht="21" customHeight="1">
      <c r="L44" s="59" t="s">
        <v>198</v>
      </c>
      <c r="M44" s="15">
        <f t="shared" si="11"/>
        <v>78</v>
      </c>
      <c r="N44" s="15">
        <f t="shared" si="11"/>
        <v>39</v>
      </c>
      <c r="O44" s="15">
        <f t="shared" si="11"/>
        <v>39</v>
      </c>
      <c r="P44" s="71">
        <f t="shared" si="2"/>
        <v>0</v>
      </c>
      <c r="Q44" s="71">
        <f t="shared" si="0"/>
        <v>0</v>
      </c>
      <c r="R44" s="71">
        <f t="shared" si="1"/>
        <v>0</v>
      </c>
      <c r="S44" s="71">
        <f t="shared" si="3"/>
        <v>0</v>
      </c>
      <c r="T44" s="71">
        <f t="shared" si="4"/>
        <v>0</v>
      </c>
      <c r="U44" s="71">
        <f t="shared" si="12"/>
        <v>0</v>
      </c>
      <c r="V44" s="71">
        <f t="shared" si="12"/>
        <v>0</v>
      </c>
      <c r="W44" s="71">
        <f t="shared" si="12"/>
        <v>0</v>
      </c>
      <c r="X44" s="71">
        <v>39</v>
      </c>
      <c r="Y44" s="71">
        <v>2533.6215860187003</v>
      </c>
      <c r="Z44" s="71">
        <f t="shared" si="7"/>
        <v>377.88450722057519</v>
      </c>
      <c r="AA44" s="71">
        <f>SUM(Z45:$Z$65)</f>
        <v>734.31271498354681</v>
      </c>
      <c r="AB44" s="72">
        <f t="shared" si="8"/>
        <v>76</v>
      </c>
    </row>
    <row r="45" spans="2:28" ht="21" customHeight="1">
      <c r="L45" s="59" t="s">
        <v>199</v>
      </c>
      <c r="M45" s="15">
        <f t="shared" si="11"/>
        <v>79</v>
      </c>
      <c r="N45" s="15">
        <f t="shared" si="11"/>
        <v>40</v>
      </c>
      <c r="O45" s="15">
        <f t="shared" si="11"/>
        <v>40</v>
      </c>
      <c r="P45" s="71">
        <f t="shared" si="2"/>
        <v>0</v>
      </c>
      <c r="Q45" s="71">
        <f t="shared" si="0"/>
        <v>0</v>
      </c>
      <c r="R45" s="71">
        <f t="shared" si="1"/>
        <v>0</v>
      </c>
      <c r="S45" s="71">
        <f t="shared" si="3"/>
        <v>0</v>
      </c>
      <c r="T45" s="71">
        <f t="shared" si="4"/>
        <v>0</v>
      </c>
      <c r="U45" s="71">
        <f t="shared" si="12"/>
        <v>0</v>
      </c>
      <c r="V45" s="71">
        <f t="shared" si="12"/>
        <v>0</v>
      </c>
      <c r="W45" s="71">
        <f t="shared" si="12"/>
        <v>0</v>
      </c>
      <c r="X45" s="71">
        <v>40</v>
      </c>
      <c r="Y45" s="71">
        <v>2609.6302335992614</v>
      </c>
      <c r="Z45" s="71">
        <f t="shared" si="7"/>
        <v>370.68670708304052</v>
      </c>
      <c r="AA45" s="71">
        <f>SUM(Z46:$Z$65)</f>
        <v>363.62600790050635</v>
      </c>
      <c r="AB45" s="72">
        <f t="shared" si="8"/>
        <v>77</v>
      </c>
    </row>
    <row r="46" spans="2:28" ht="21" customHeight="1">
      <c r="L46" s="59" t="s">
        <v>200</v>
      </c>
      <c r="M46" s="15">
        <f t="shared" si="11"/>
        <v>80</v>
      </c>
      <c r="N46" s="15">
        <f t="shared" si="11"/>
        <v>41</v>
      </c>
      <c r="O46" s="15">
        <f t="shared" si="11"/>
        <v>41</v>
      </c>
      <c r="P46" s="71">
        <f t="shared" si="2"/>
        <v>0</v>
      </c>
      <c r="Q46" s="71">
        <f t="shared" si="0"/>
        <v>0</v>
      </c>
      <c r="R46" s="71">
        <f t="shared" si="1"/>
        <v>0</v>
      </c>
      <c r="S46" s="71">
        <f t="shared" si="3"/>
        <v>0</v>
      </c>
      <c r="T46" s="71">
        <f t="shared" si="4"/>
        <v>0</v>
      </c>
      <c r="U46" s="71">
        <f t="shared" si="12"/>
        <v>0</v>
      </c>
      <c r="V46" s="71">
        <f t="shared" si="12"/>
        <v>0</v>
      </c>
      <c r="W46" s="71">
        <f t="shared" si="12"/>
        <v>0</v>
      </c>
      <c r="X46" s="71">
        <v>41</v>
      </c>
      <c r="Y46" s="71">
        <v>2687.9191406072391</v>
      </c>
      <c r="Z46" s="71">
        <f t="shared" si="7"/>
        <v>363.62600790050635</v>
      </c>
      <c r="AA46" s="71">
        <f>SUM(Z47:$Z$65)</f>
        <v>0</v>
      </c>
      <c r="AB46" s="72">
        <f t="shared" si="8"/>
        <v>78</v>
      </c>
    </row>
    <row r="47" spans="2:28">
      <c r="M47" s="72"/>
      <c r="N47" s="72"/>
      <c r="O47" s="72"/>
      <c r="P47" s="62"/>
      <c r="Q47" s="62"/>
      <c r="R47" s="62"/>
      <c r="S47" s="62"/>
      <c r="V47" s="62"/>
      <c r="W47" s="62"/>
      <c r="Y47" s="5"/>
      <c r="Z47" s="53"/>
      <c r="AA47" s="62"/>
      <c r="AB47" s="72"/>
    </row>
    <row r="48" spans="2:28">
      <c r="M48" s="72"/>
      <c r="N48" s="72"/>
      <c r="O48" s="72"/>
      <c r="P48" s="62"/>
      <c r="Q48" s="62"/>
      <c r="R48" s="62"/>
      <c r="S48" s="62"/>
      <c r="V48" s="62"/>
      <c r="W48" s="62"/>
      <c r="Y48" s="5"/>
      <c r="Z48" s="53"/>
      <c r="AA48" s="62"/>
      <c r="AB48" s="72"/>
    </row>
    <row r="49" spans="13:28">
      <c r="M49" s="72"/>
      <c r="N49" s="72"/>
      <c r="O49" s="72"/>
      <c r="P49" s="62"/>
      <c r="Q49" s="62"/>
      <c r="R49" s="62"/>
      <c r="S49" s="62"/>
      <c r="V49" s="62"/>
      <c r="W49" s="62"/>
      <c r="Y49" s="5"/>
      <c r="Z49" s="53"/>
      <c r="AA49" s="62"/>
      <c r="AB49" s="72"/>
    </row>
    <row r="50" spans="13:28">
      <c r="M50" s="72"/>
      <c r="N50" s="72"/>
      <c r="O50" s="72"/>
      <c r="P50" s="62"/>
      <c r="Q50" s="62"/>
      <c r="R50" s="62"/>
      <c r="S50" s="62"/>
      <c r="V50" s="62"/>
      <c r="W50" s="62"/>
      <c r="Y50" s="5"/>
      <c r="Z50" s="53"/>
      <c r="AA50" s="62"/>
      <c r="AB50" s="72"/>
    </row>
    <row r="51" spans="13:28">
      <c r="M51" s="72"/>
      <c r="N51" s="72"/>
      <c r="O51" s="72"/>
      <c r="P51" s="62"/>
      <c r="Q51" s="62"/>
      <c r="R51" s="62"/>
      <c r="S51" s="62"/>
      <c r="V51" s="62"/>
      <c r="W51" s="62"/>
      <c r="Y51" s="5"/>
      <c r="Z51" s="53"/>
      <c r="AA51" s="62"/>
      <c r="AB51" s="72"/>
    </row>
    <row r="52" spans="13:28">
      <c r="M52" s="72"/>
      <c r="N52" s="72"/>
      <c r="O52" s="72"/>
      <c r="P52" s="62"/>
      <c r="Q52" s="62"/>
      <c r="R52" s="62"/>
      <c r="S52" s="62"/>
      <c r="V52" s="62"/>
      <c r="W52" s="62"/>
      <c r="Y52" s="5"/>
      <c r="Z52" s="53"/>
      <c r="AA52" s="62"/>
      <c r="AB52" s="72"/>
    </row>
    <row r="53" spans="13:28">
      <c r="M53" s="72"/>
      <c r="N53" s="72"/>
      <c r="O53" s="72"/>
      <c r="P53" s="62"/>
      <c r="Q53" s="62"/>
      <c r="R53" s="62"/>
      <c r="S53" s="62"/>
      <c r="V53" s="62"/>
      <c r="W53" s="62"/>
      <c r="Y53" s="5"/>
      <c r="Z53" s="53"/>
      <c r="AA53" s="62"/>
      <c r="AB53" s="72"/>
    </row>
    <row r="54" spans="13:28">
      <c r="M54" s="72"/>
      <c r="N54" s="72"/>
      <c r="O54" s="72"/>
      <c r="P54" s="62"/>
      <c r="Q54" s="62"/>
      <c r="R54" s="62"/>
      <c r="S54" s="62"/>
      <c r="V54" s="62"/>
      <c r="W54" s="62"/>
      <c r="Y54" s="5"/>
      <c r="Z54" s="53"/>
      <c r="AA54" s="62"/>
      <c r="AB54" s="72"/>
    </row>
    <row r="55" spans="13:28">
      <c r="M55" s="72"/>
      <c r="N55" s="72"/>
      <c r="O55" s="72"/>
      <c r="P55" s="62"/>
      <c r="Q55" s="62"/>
      <c r="R55" s="62"/>
      <c r="S55" s="62"/>
      <c r="V55" s="62"/>
      <c r="W55" s="62"/>
      <c r="Y55" s="5"/>
      <c r="Z55" s="53"/>
      <c r="AA55" s="62"/>
      <c r="AB55" s="72"/>
    </row>
    <row r="56" spans="13:28">
      <c r="M56" s="72"/>
      <c r="N56" s="72"/>
      <c r="O56" s="72"/>
      <c r="P56" s="62"/>
      <c r="Q56" s="62"/>
      <c r="R56" s="62"/>
      <c r="S56" s="62"/>
      <c r="V56" s="62"/>
      <c r="W56" s="62"/>
      <c r="Y56" s="5"/>
      <c r="Z56" s="53"/>
      <c r="AA56" s="62"/>
      <c r="AB56" s="72"/>
    </row>
    <row r="57" spans="13:28">
      <c r="M57" s="72"/>
      <c r="N57" s="72"/>
      <c r="O57" s="72"/>
      <c r="P57" s="62"/>
      <c r="Q57" s="62"/>
      <c r="R57" s="62"/>
      <c r="S57" s="62"/>
      <c r="V57" s="62"/>
      <c r="W57" s="62"/>
      <c r="Y57" s="5"/>
      <c r="Z57" s="53"/>
      <c r="AA57" s="62"/>
      <c r="AB57" s="72"/>
    </row>
    <row r="58" spans="13:28">
      <c r="M58" s="72"/>
      <c r="N58" s="72"/>
      <c r="O58" s="72"/>
      <c r="P58" s="62"/>
      <c r="Q58" s="62"/>
      <c r="R58" s="62"/>
      <c r="S58" s="62"/>
      <c r="V58" s="62"/>
      <c r="W58" s="62"/>
      <c r="Y58" s="5"/>
      <c r="Z58" s="53"/>
      <c r="AA58" s="62"/>
      <c r="AB58" s="72"/>
    </row>
    <row r="59" spans="13:28">
      <c r="M59" s="72"/>
      <c r="N59" s="72"/>
      <c r="O59" s="72"/>
      <c r="P59" s="62"/>
      <c r="Q59" s="62"/>
      <c r="R59" s="62"/>
      <c r="S59" s="62"/>
      <c r="V59" s="62"/>
      <c r="W59" s="62"/>
      <c r="Y59" s="5"/>
      <c r="Z59" s="53"/>
      <c r="AA59" s="62"/>
      <c r="AB59" s="72"/>
    </row>
    <row r="60" spans="13:28">
      <c r="M60" s="72"/>
      <c r="N60" s="72"/>
      <c r="O60" s="72"/>
      <c r="P60" s="62"/>
      <c r="Q60" s="62"/>
      <c r="R60" s="62"/>
      <c r="S60" s="62"/>
      <c r="V60" s="62"/>
      <c r="W60" s="62"/>
      <c r="Y60" s="5"/>
      <c r="Z60" s="53"/>
      <c r="AA60" s="62"/>
      <c r="AB60" s="72"/>
    </row>
    <row r="61" spans="13:28">
      <c r="M61" s="72"/>
      <c r="N61" s="72"/>
      <c r="O61" s="72"/>
      <c r="P61" s="62"/>
      <c r="Q61" s="62"/>
      <c r="R61" s="62"/>
      <c r="S61" s="62"/>
      <c r="V61" s="62"/>
      <c r="W61" s="62"/>
      <c r="Y61" s="5"/>
      <c r="Z61" s="53"/>
      <c r="AA61" s="62"/>
      <c r="AB61" s="72"/>
    </row>
    <row r="62" spans="13:28">
      <c r="M62" s="72"/>
      <c r="N62" s="72"/>
      <c r="O62" s="72"/>
      <c r="P62" s="62"/>
      <c r="Q62" s="62"/>
      <c r="R62" s="62"/>
      <c r="S62" s="62"/>
      <c r="V62" s="62"/>
      <c r="W62" s="62"/>
      <c r="Y62" s="5"/>
      <c r="Z62" s="53"/>
      <c r="AA62" s="62"/>
      <c r="AB62" s="72"/>
    </row>
    <row r="63" spans="13:28">
      <c r="M63" s="72"/>
      <c r="N63" s="72"/>
      <c r="O63" s="72"/>
      <c r="P63" s="62"/>
      <c r="Q63" s="62"/>
      <c r="R63" s="62"/>
      <c r="S63" s="62"/>
      <c r="V63" s="62"/>
      <c r="W63" s="62"/>
      <c r="Y63" s="5"/>
      <c r="Z63" s="53"/>
      <c r="AA63" s="62"/>
      <c r="AB63" s="72"/>
    </row>
    <row r="64" spans="13:28">
      <c r="M64" s="72"/>
      <c r="N64" s="72"/>
      <c r="O64" s="72"/>
      <c r="P64" s="62"/>
      <c r="Q64" s="62"/>
      <c r="R64" s="62"/>
      <c r="S64" s="62"/>
      <c r="V64" s="62"/>
      <c r="W64" s="62"/>
      <c r="Y64" s="5"/>
      <c r="Z64" s="53"/>
      <c r="AA64" s="62"/>
      <c r="AB64" s="72"/>
    </row>
    <row r="65" spans="13:28">
      <c r="M65" s="72"/>
      <c r="N65" s="72"/>
      <c r="O65" s="72"/>
      <c r="P65" s="62"/>
      <c r="Q65" s="62"/>
      <c r="R65" s="62"/>
      <c r="S65" s="62"/>
      <c r="V65" s="62"/>
      <c r="W65" s="62"/>
      <c r="Y65" s="5"/>
      <c r="Z65" s="53"/>
      <c r="AA65" s="62"/>
      <c r="AB65" s="72"/>
    </row>
    <row r="66" spans="13:28">
      <c r="M66" s="72"/>
    </row>
    <row r="67" spans="13:28">
      <c r="M67" s="72"/>
    </row>
    <row r="68" spans="13:28">
      <c r="M68" s="72"/>
    </row>
    <row r="69" spans="13:28">
      <c r="M69" s="72"/>
    </row>
    <row r="70" spans="13:28">
      <c r="M70" s="72"/>
    </row>
    <row r="71" spans="13:28">
      <c r="M71" s="72"/>
    </row>
    <row r="72" spans="13:28">
      <c r="M72" s="72"/>
    </row>
    <row r="73" spans="13:28">
      <c r="M73" s="72"/>
    </row>
    <row r="74" spans="13:28">
      <c r="M74" s="72"/>
    </row>
    <row r="75" spans="13:28">
      <c r="M75" s="72"/>
    </row>
    <row r="76" spans="13:28">
      <c r="M76" s="72"/>
    </row>
    <row r="77" spans="13:28">
      <c r="M77" s="72"/>
    </row>
    <row r="78" spans="13:28">
      <c r="M78" s="72"/>
    </row>
    <row r="79" spans="13:28">
      <c r="M79" s="72"/>
    </row>
    <row r="80" spans="13:28">
      <c r="M80" s="72"/>
    </row>
    <row r="81" spans="13:13">
      <c r="M81" s="72"/>
    </row>
    <row r="82" spans="13:13">
      <c r="M82" s="72"/>
    </row>
    <row r="83" spans="13:13">
      <c r="M83" s="72"/>
    </row>
  </sheetData>
  <mergeCells count="38">
    <mergeCell ref="B39:B41"/>
    <mergeCell ref="C39:D41"/>
    <mergeCell ref="E39:F39"/>
    <mergeCell ref="E40:F40"/>
    <mergeCell ref="E41:F41"/>
    <mergeCell ref="B35:B38"/>
    <mergeCell ref="C35:D37"/>
    <mergeCell ref="E35:F35"/>
    <mergeCell ref="E36:F36"/>
    <mergeCell ref="E37:F37"/>
    <mergeCell ref="C38:D38"/>
    <mergeCell ref="E38:F38"/>
    <mergeCell ref="C30:D33"/>
    <mergeCell ref="E30:F30"/>
    <mergeCell ref="E31:F31"/>
    <mergeCell ref="E32:F32"/>
    <mergeCell ref="E33:F33"/>
    <mergeCell ref="C34:F34"/>
    <mergeCell ref="E21:F21"/>
    <mergeCell ref="E22:F22"/>
    <mergeCell ref="E23:F23"/>
    <mergeCell ref="E24:F24"/>
    <mergeCell ref="E25:F25"/>
    <mergeCell ref="C26:D29"/>
    <mergeCell ref="E26:F26"/>
    <mergeCell ref="E27:F27"/>
    <mergeCell ref="E28:F28"/>
    <mergeCell ref="E29:F29"/>
    <mergeCell ref="D6:E6"/>
    <mergeCell ref="B15:B34"/>
    <mergeCell ref="C15:D19"/>
    <mergeCell ref="E15:F15"/>
    <mergeCell ref="E16:F16"/>
    <mergeCell ref="E17:F17"/>
    <mergeCell ref="E18:F18"/>
    <mergeCell ref="E19:F19"/>
    <mergeCell ref="C20:D25"/>
    <mergeCell ref="E20:F20"/>
  </mergeCells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4CC15-7174-44E0-A75C-C3C27E695D1D}">
  <dimension ref="A1:Z111"/>
  <sheetViews>
    <sheetView workbookViewId="0">
      <selection activeCell="F58" sqref="F58"/>
    </sheetView>
  </sheetViews>
  <sheetFormatPr defaultColWidth="9" defaultRowHeight="17.399999999999999"/>
  <cols>
    <col min="1" max="1" width="16.59765625" style="2" customWidth="1"/>
    <col min="2" max="2" width="12.3984375" style="2" customWidth="1"/>
    <col min="3" max="3" width="9.3984375" style="2" customWidth="1"/>
    <col min="4" max="4" width="12.19921875" style="2" customWidth="1"/>
    <col min="5" max="5" width="17.796875" style="2" customWidth="1"/>
    <col min="6" max="6" width="14.09765625" style="2" customWidth="1"/>
    <col min="7" max="7" width="9" style="3"/>
    <col min="8" max="8" width="14.69921875" style="4" hidden="1" customWidth="1"/>
    <col min="9" max="10" width="0" style="2" hidden="1" customWidth="1"/>
    <col min="11" max="11" width="11.3984375" style="4" hidden="1" customWidth="1"/>
    <col min="12" max="12" width="9.09765625" style="2" bestFit="1" customWidth="1"/>
    <col min="13" max="13" width="15.69921875" style="2" customWidth="1"/>
    <col min="14" max="14" width="9.09765625" style="2" bestFit="1" customWidth="1"/>
    <col min="15" max="16" width="13.09765625" style="2" customWidth="1"/>
    <col min="17" max="17" width="13.09765625" style="5" customWidth="1"/>
    <col min="18" max="18" width="13.09765625" style="6" customWidth="1"/>
    <col min="19" max="22" width="13.09765625" style="5" customWidth="1"/>
    <col min="23" max="26" width="13.09765625" style="2" customWidth="1"/>
    <col min="27" max="240" width="9" style="2"/>
    <col min="241" max="241" width="17.59765625" style="2" customWidth="1"/>
    <col min="242" max="242" width="11.5" style="2" customWidth="1"/>
    <col min="243" max="243" width="18.59765625" style="2" customWidth="1"/>
    <col min="244" max="244" width="10.69921875" style="2" customWidth="1"/>
    <col min="245" max="245" width="18.8984375" style="2" customWidth="1"/>
    <col min="246" max="246" width="12" style="2" customWidth="1"/>
    <col min="247" max="255" width="9" style="2"/>
    <col min="256" max="256" width="10.5" style="2" customWidth="1"/>
    <col min="257" max="496" width="9" style="2"/>
    <col min="497" max="497" width="17.59765625" style="2" customWidth="1"/>
    <col min="498" max="498" width="11.5" style="2" customWidth="1"/>
    <col min="499" max="499" width="18.59765625" style="2" customWidth="1"/>
    <col min="500" max="500" width="10.69921875" style="2" customWidth="1"/>
    <col min="501" max="501" width="18.8984375" style="2" customWidth="1"/>
    <col min="502" max="502" width="12" style="2" customWidth="1"/>
    <col min="503" max="511" width="9" style="2"/>
    <col min="512" max="512" width="10.5" style="2" customWidth="1"/>
    <col min="513" max="752" width="9" style="2"/>
    <col min="753" max="753" width="17.59765625" style="2" customWidth="1"/>
    <col min="754" max="754" width="11.5" style="2" customWidth="1"/>
    <col min="755" max="755" width="18.59765625" style="2" customWidth="1"/>
    <col min="756" max="756" width="10.69921875" style="2" customWidth="1"/>
    <col min="757" max="757" width="18.8984375" style="2" customWidth="1"/>
    <col min="758" max="758" width="12" style="2" customWidth="1"/>
    <col min="759" max="767" width="9" style="2"/>
    <col min="768" max="768" width="10.5" style="2" customWidth="1"/>
    <col min="769" max="1008" width="9" style="2"/>
    <col min="1009" max="1009" width="17.59765625" style="2" customWidth="1"/>
    <col min="1010" max="1010" width="11.5" style="2" customWidth="1"/>
    <col min="1011" max="1011" width="18.59765625" style="2" customWidth="1"/>
    <col min="1012" max="1012" width="10.69921875" style="2" customWidth="1"/>
    <col min="1013" max="1013" width="18.8984375" style="2" customWidth="1"/>
    <col min="1014" max="1014" width="12" style="2" customWidth="1"/>
    <col min="1015" max="1023" width="9" style="2"/>
    <col min="1024" max="1024" width="10.5" style="2" customWidth="1"/>
    <col min="1025" max="1264" width="9" style="2"/>
    <col min="1265" max="1265" width="17.59765625" style="2" customWidth="1"/>
    <col min="1266" max="1266" width="11.5" style="2" customWidth="1"/>
    <col min="1267" max="1267" width="18.59765625" style="2" customWidth="1"/>
    <col min="1268" max="1268" width="10.69921875" style="2" customWidth="1"/>
    <col min="1269" max="1269" width="18.8984375" style="2" customWidth="1"/>
    <col min="1270" max="1270" width="12" style="2" customWidth="1"/>
    <col min="1271" max="1279" width="9" style="2"/>
    <col min="1280" max="1280" width="10.5" style="2" customWidth="1"/>
    <col min="1281" max="1520" width="9" style="2"/>
    <col min="1521" max="1521" width="17.59765625" style="2" customWidth="1"/>
    <col min="1522" max="1522" width="11.5" style="2" customWidth="1"/>
    <col min="1523" max="1523" width="18.59765625" style="2" customWidth="1"/>
    <col min="1524" max="1524" width="10.69921875" style="2" customWidth="1"/>
    <col min="1525" max="1525" width="18.8984375" style="2" customWidth="1"/>
    <col min="1526" max="1526" width="12" style="2" customWidth="1"/>
    <col min="1527" max="1535" width="9" style="2"/>
    <col min="1536" max="1536" width="10.5" style="2" customWidth="1"/>
    <col min="1537" max="1776" width="9" style="2"/>
    <col min="1777" max="1777" width="17.59765625" style="2" customWidth="1"/>
    <col min="1778" max="1778" width="11.5" style="2" customWidth="1"/>
    <col min="1779" max="1779" width="18.59765625" style="2" customWidth="1"/>
    <col min="1780" max="1780" width="10.69921875" style="2" customWidth="1"/>
    <col min="1781" max="1781" width="18.8984375" style="2" customWidth="1"/>
    <col min="1782" max="1782" width="12" style="2" customWidth="1"/>
    <col min="1783" max="1791" width="9" style="2"/>
    <col min="1792" max="1792" width="10.5" style="2" customWidth="1"/>
    <col min="1793" max="2032" width="9" style="2"/>
    <col min="2033" max="2033" width="17.59765625" style="2" customWidth="1"/>
    <col min="2034" max="2034" width="11.5" style="2" customWidth="1"/>
    <col min="2035" max="2035" width="18.59765625" style="2" customWidth="1"/>
    <col min="2036" max="2036" width="10.69921875" style="2" customWidth="1"/>
    <col min="2037" max="2037" width="18.8984375" style="2" customWidth="1"/>
    <col min="2038" max="2038" width="12" style="2" customWidth="1"/>
    <col min="2039" max="2047" width="9" style="2"/>
    <col min="2048" max="2048" width="10.5" style="2" customWidth="1"/>
    <col min="2049" max="2288" width="9" style="2"/>
    <col min="2289" max="2289" width="17.59765625" style="2" customWidth="1"/>
    <col min="2290" max="2290" width="11.5" style="2" customWidth="1"/>
    <col min="2291" max="2291" width="18.59765625" style="2" customWidth="1"/>
    <col min="2292" max="2292" width="10.69921875" style="2" customWidth="1"/>
    <col min="2293" max="2293" width="18.8984375" style="2" customWidth="1"/>
    <col min="2294" max="2294" width="12" style="2" customWidth="1"/>
    <col min="2295" max="2303" width="9" style="2"/>
    <col min="2304" max="2304" width="10.5" style="2" customWidth="1"/>
    <col min="2305" max="2544" width="9" style="2"/>
    <col min="2545" max="2545" width="17.59765625" style="2" customWidth="1"/>
    <col min="2546" max="2546" width="11.5" style="2" customWidth="1"/>
    <col min="2547" max="2547" width="18.59765625" style="2" customWidth="1"/>
    <col min="2548" max="2548" width="10.69921875" style="2" customWidth="1"/>
    <col min="2549" max="2549" width="18.8984375" style="2" customWidth="1"/>
    <col min="2550" max="2550" width="12" style="2" customWidth="1"/>
    <col min="2551" max="2559" width="9" style="2"/>
    <col min="2560" max="2560" width="10.5" style="2" customWidth="1"/>
    <col min="2561" max="2800" width="9" style="2"/>
    <col min="2801" max="2801" width="17.59765625" style="2" customWidth="1"/>
    <col min="2802" max="2802" width="11.5" style="2" customWidth="1"/>
    <col min="2803" max="2803" width="18.59765625" style="2" customWidth="1"/>
    <col min="2804" max="2804" width="10.69921875" style="2" customWidth="1"/>
    <col min="2805" max="2805" width="18.8984375" style="2" customWidth="1"/>
    <col min="2806" max="2806" width="12" style="2" customWidth="1"/>
    <col min="2807" max="2815" width="9" style="2"/>
    <col min="2816" max="2816" width="10.5" style="2" customWidth="1"/>
    <col min="2817" max="3056" width="9" style="2"/>
    <col min="3057" max="3057" width="17.59765625" style="2" customWidth="1"/>
    <col min="3058" max="3058" width="11.5" style="2" customWidth="1"/>
    <col min="3059" max="3059" width="18.59765625" style="2" customWidth="1"/>
    <col min="3060" max="3060" width="10.69921875" style="2" customWidth="1"/>
    <col min="3061" max="3061" width="18.8984375" style="2" customWidth="1"/>
    <col min="3062" max="3062" width="12" style="2" customWidth="1"/>
    <col min="3063" max="3071" width="9" style="2"/>
    <col min="3072" max="3072" width="10.5" style="2" customWidth="1"/>
    <col min="3073" max="3312" width="9" style="2"/>
    <col min="3313" max="3313" width="17.59765625" style="2" customWidth="1"/>
    <col min="3314" max="3314" width="11.5" style="2" customWidth="1"/>
    <col min="3315" max="3315" width="18.59765625" style="2" customWidth="1"/>
    <col min="3316" max="3316" width="10.69921875" style="2" customWidth="1"/>
    <col min="3317" max="3317" width="18.8984375" style="2" customWidth="1"/>
    <col min="3318" max="3318" width="12" style="2" customWidth="1"/>
    <col min="3319" max="3327" width="9" style="2"/>
    <col min="3328" max="3328" width="10.5" style="2" customWidth="1"/>
    <col min="3329" max="3568" width="9" style="2"/>
    <col min="3569" max="3569" width="17.59765625" style="2" customWidth="1"/>
    <col min="3570" max="3570" width="11.5" style="2" customWidth="1"/>
    <col min="3571" max="3571" width="18.59765625" style="2" customWidth="1"/>
    <col min="3572" max="3572" width="10.69921875" style="2" customWidth="1"/>
    <col min="3573" max="3573" width="18.8984375" style="2" customWidth="1"/>
    <col min="3574" max="3574" width="12" style="2" customWidth="1"/>
    <col min="3575" max="3583" width="9" style="2"/>
    <col min="3584" max="3584" width="10.5" style="2" customWidth="1"/>
    <col min="3585" max="3824" width="9" style="2"/>
    <col min="3825" max="3825" width="17.59765625" style="2" customWidth="1"/>
    <col min="3826" max="3826" width="11.5" style="2" customWidth="1"/>
    <col min="3827" max="3827" width="18.59765625" style="2" customWidth="1"/>
    <col min="3828" max="3828" width="10.69921875" style="2" customWidth="1"/>
    <col min="3829" max="3829" width="18.8984375" style="2" customWidth="1"/>
    <col min="3830" max="3830" width="12" style="2" customWidth="1"/>
    <col min="3831" max="3839" width="9" style="2"/>
    <col min="3840" max="3840" width="10.5" style="2" customWidth="1"/>
    <col min="3841" max="4080" width="9" style="2"/>
    <col min="4081" max="4081" width="17.59765625" style="2" customWidth="1"/>
    <col min="4082" max="4082" width="11.5" style="2" customWidth="1"/>
    <col min="4083" max="4083" width="18.59765625" style="2" customWidth="1"/>
    <col min="4084" max="4084" width="10.69921875" style="2" customWidth="1"/>
    <col min="4085" max="4085" width="18.8984375" style="2" customWidth="1"/>
    <col min="4086" max="4086" width="12" style="2" customWidth="1"/>
    <col min="4087" max="4095" width="9" style="2"/>
    <col min="4096" max="4096" width="10.5" style="2" customWidth="1"/>
    <col min="4097" max="4336" width="9" style="2"/>
    <col min="4337" max="4337" width="17.59765625" style="2" customWidth="1"/>
    <col min="4338" max="4338" width="11.5" style="2" customWidth="1"/>
    <col min="4339" max="4339" width="18.59765625" style="2" customWidth="1"/>
    <col min="4340" max="4340" width="10.69921875" style="2" customWidth="1"/>
    <col min="4341" max="4341" width="18.8984375" style="2" customWidth="1"/>
    <col min="4342" max="4342" width="12" style="2" customWidth="1"/>
    <col min="4343" max="4351" width="9" style="2"/>
    <col min="4352" max="4352" width="10.5" style="2" customWidth="1"/>
    <col min="4353" max="4592" width="9" style="2"/>
    <col min="4593" max="4593" width="17.59765625" style="2" customWidth="1"/>
    <col min="4594" max="4594" width="11.5" style="2" customWidth="1"/>
    <col min="4595" max="4595" width="18.59765625" style="2" customWidth="1"/>
    <col min="4596" max="4596" width="10.69921875" style="2" customWidth="1"/>
    <col min="4597" max="4597" width="18.8984375" style="2" customWidth="1"/>
    <col min="4598" max="4598" width="12" style="2" customWidth="1"/>
    <col min="4599" max="4607" width="9" style="2"/>
    <col min="4608" max="4608" width="10.5" style="2" customWidth="1"/>
    <col min="4609" max="4848" width="9" style="2"/>
    <col min="4849" max="4849" width="17.59765625" style="2" customWidth="1"/>
    <col min="4850" max="4850" width="11.5" style="2" customWidth="1"/>
    <col min="4851" max="4851" width="18.59765625" style="2" customWidth="1"/>
    <col min="4852" max="4852" width="10.69921875" style="2" customWidth="1"/>
    <col min="4853" max="4853" width="18.8984375" style="2" customWidth="1"/>
    <col min="4854" max="4854" width="12" style="2" customWidth="1"/>
    <col min="4855" max="4863" width="9" style="2"/>
    <col min="4864" max="4864" width="10.5" style="2" customWidth="1"/>
    <col min="4865" max="5104" width="9" style="2"/>
    <col min="5105" max="5105" width="17.59765625" style="2" customWidth="1"/>
    <col min="5106" max="5106" width="11.5" style="2" customWidth="1"/>
    <col min="5107" max="5107" width="18.59765625" style="2" customWidth="1"/>
    <col min="5108" max="5108" width="10.69921875" style="2" customWidth="1"/>
    <col min="5109" max="5109" width="18.8984375" style="2" customWidth="1"/>
    <col min="5110" max="5110" width="12" style="2" customWidth="1"/>
    <col min="5111" max="5119" width="9" style="2"/>
    <col min="5120" max="5120" width="10.5" style="2" customWidth="1"/>
    <col min="5121" max="5360" width="9" style="2"/>
    <col min="5361" max="5361" width="17.59765625" style="2" customWidth="1"/>
    <col min="5362" max="5362" width="11.5" style="2" customWidth="1"/>
    <col min="5363" max="5363" width="18.59765625" style="2" customWidth="1"/>
    <col min="5364" max="5364" width="10.69921875" style="2" customWidth="1"/>
    <col min="5365" max="5365" width="18.8984375" style="2" customWidth="1"/>
    <col min="5366" max="5366" width="12" style="2" customWidth="1"/>
    <col min="5367" max="5375" width="9" style="2"/>
    <col min="5376" max="5376" width="10.5" style="2" customWidth="1"/>
    <col min="5377" max="5616" width="9" style="2"/>
    <col min="5617" max="5617" width="17.59765625" style="2" customWidth="1"/>
    <col min="5618" max="5618" width="11.5" style="2" customWidth="1"/>
    <col min="5619" max="5619" width="18.59765625" style="2" customWidth="1"/>
    <col min="5620" max="5620" width="10.69921875" style="2" customWidth="1"/>
    <col min="5621" max="5621" width="18.8984375" style="2" customWidth="1"/>
    <col min="5622" max="5622" width="12" style="2" customWidth="1"/>
    <col min="5623" max="5631" width="9" style="2"/>
    <col min="5632" max="5632" width="10.5" style="2" customWidth="1"/>
    <col min="5633" max="5872" width="9" style="2"/>
    <col min="5873" max="5873" width="17.59765625" style="2" customWidth="1"/>
    <col min="5874" max="5874" width="11.5" style="2" customWidth="1"/>
    <col min="5875" max="5875" width="18.59765625" style="2" customWidth="1"/>
    <col min="5876" max="5876" width="10.69921875" style="2" customWidth="1"/>
    <col min="5877" max="5877" width="18.8984375" style="2" customWidth="1"/>
    <col min="5878" max="5878" width="12" style="2" customWidth="1"/>
    <col min="5879" max="5887" width="9" style="2"/>
    <col min="5888" max="5888" width="10.5" style="2" customWidth="1"/>
    <col min="5889" max="6128" width="9" style="2"/>
    <col min="6129" max="6129" width="17.59765625" style="2" customWidth="1"/>
    <col min="6130" max="6130" width="11.5" style="2" customWidth="1"/>
    <col min="6131" max="6131" width="18.59765625" style="2" customWidth="1"/>
    <col min="6132" max="6132" width="10.69921875" style="2" customWidth="1"/>
    <col min="6133" max="6133" width="18.8984375" style="2" customWidth="1"/>
    <col min="6134" max="6134" width="12" style="2" customWidth="1"/>
    <col min="6135" max="6143" width="9" style="2"/>
    <col min="6144" max="6144" width="10.5" style="2" customWidth="1"/>
    <col min="6145" max="6384" width="9" style="2"/>
    <col min="6385" max="6385" width="17.59765625" style="2" customWidth="1"/>
    <col min="6386" max="6386" width="11.5" style="2" customWidth="1"/>
    <col min="6387" max="6387" width="18.59765625" style="2" customWidth="1"/>
    <col min="6388" max="6388" width="10.69921875" style="2" customWidth="1"/>
    <col min="6389" max="6389" width="18.8984375" style="2" customWidth="1"/>
    <col min="6390" max="6390" width="12" style="2" customWidth="1"/>
    <col min="6391" max="6399" width="9" style="2"/>
    <col min="6400" max="6400" width="10.5" style="2" customWidth="1"/>
    <col min="6401" max="6640" width="9" style="2"/>
    <col min="6641" max="6641" width="17.59765625" style="2" customWidth="1"/>
    <col min="6642" max="6642" width="11.5" style="2" customWidth="1"/>
    <col min="6643" max="6643" width="18.59765625" style="2" customWidth="1"/>
    <col min="6644" max="6644" width="10.69921875" style="2" customWidth="1"/>
    <col min="6645" max="6645" width="18.8984375" style="2" customWidth="1"/>
    <col min="6646" max="6646" width="12" style="2" customWidth="1"/>
    <col min="6647" max="6655" width="9" style="2"/>
    <col min="6656" max="6656" width="10.5" style="2" customWidth="1"/>
    <col min="6657" max="6896" width="9" style="2"/>
    <col min="6897" max="6897" width="17.59765625" style="2" customWidth="1"/>
    <col min="6898" max="6898" width="11.5" style="2" customWidth="1"/>
    <col min="6899" max="6899" width="18.59765625" style="2" customWidth="1"/>
    <col min="6900" max="6900" width="10.69921875" style="2" customWidth="1"/>
    <col min="6901" max="6901" width="18.8984375" style="2" customWidth="1"/>
    <col min="6902" max="6902" width="12" style="2" customWidth="1"/>
    <col min="6903" max="6911" width="9" style="2"/>
    <col min="6912" max="6912" width="10.5" style="2" customWidth="1"/>
    <col min="6913" max="7152" width="9" style="2"/>
    <col min="7153" max="7153" width="17.59765625" style="2" customWidth="1"/>
    <col min="7154" max="7154" width="11.5" style="2" customWidth="1"/>
    <col min="7155" max="7155" width="18.59765625" style="2" customWidth="1"/>
    <col min="7156" max="7156" width="10.69921875" style="2" customWidth="1"/>
    <col min="7157" max="7157" width="18.8984375" style="2" customWidth="1"/>
    <col min="7158" max="7158" width="12" style="2" customWidth="1"/>
    <col min="7159" max="7167" width="9" style="2"/>
    <col min="7168" max="7168" width="10.5" style="2" customWidth="1"/>
    <col min="7169" max="7408" width="9" style="2"/>
    <col min="7409" max="7409" width="17.59765625" style="2" customWidth="1"/>
    <col min="7410" max="7410" width="11.5" style="2" customWidth="1"/>
    <col min="7411" max="7411" width="18.59765625" style="2" customWidth="1"/>
    <col min="7412" max="7412" width="10.69921875" style="2" customWidth="1"/>
    <col min="7413" max="7413" width="18.8984375" style="2" customWidth="1"/>
    <col min="7414" max="7414" width="12" style="2" customWidth="1"/>
    <col min="7415" max="7423" width="9" style="2"/>
    <col min="7424" max="7424" width="10.5" style="2" customWidth="1"/>
    <col min="7425" max="7664" width="9" style="2"/>
    <col min="7665" max="7665" width="17.59765625" style="2" customWidth="1"/>
    <col min="7666" max="7666" width="11.5" style="2" customWidth="1"/>
    <col min="7667" max="7667" width="18.59765625" style="2" customWidth="1"/>
    <col min="7668" max="7668" width="10.69921875" style="2" customWidth="1"/>
    <col min="7669" max="7669" width="18.8984375" style="2" customWidth="1"/>
    <col min="7670" max="7670" width="12" style="2" customWidth="1"/>
    <col min="7671" max="7679" width="9" style="2"/>
    <col min="7680" max="7680" width="10.5" style="2" customWidth="1"/>
    <col min="7681" max="7920" width="9" style="2"/>
    <col min="7921" max="7921" width="17.59765625" style="2" customWidth="1"/>
    <col min="7922" max="7922" width="11.5" style="2" customWidth="1"/>
    <col min="7923" max="7923" width="18.59765625" style="2" customWidth="1"/>
    <col min="7924" max="7924" width="10.69921875" style="2" customWidth="1"/>
    <col min="7925" max="7925" width="18.8984375" style="2" customWidth="1"/>
    <col min="7926" max="7926" width="12" style="2" customWidth="1"/>
    <col min="7927" max="7935" width="9" style="2"/>
    <col min="7936" max="7936" width="10.5" style="2" customWidth="1"/>
    <col min="7937" max="8176" width="9" style="2"/>
    <col min="8177" max="8177" width="17.59765625" style="2" customWidth="1"/>
    <col min="8178" max="8178" width="11.5" style="2" customWidth="1"/>
    <col min="8179" max="8179" width="18.59765625" style="2" customWidth="1"/>
    <col min="8180" max="8180" width="10.69921875" style="2" customWidth="1"/>
    <col min="8181" max="8181" width="18.8984375" style="2" customWidth="1"/>
    <col min="8182" max="8182" width="12" style="2" customWidth="1"/>
    <col min="8183" max="8191" width="9" style="2"/>
    <col min="8192" max="8192" width="10.5" style="2" customWidth="1"/>
    <col min="8193" max="8432" width="9" style="2"/>
    <col min="8433" max="8433" width="17.59765625" style="2" customWidth="1"/>
    <col min="8434" max="8434" width="11.5" style="2" customWidth="1"/>
    <col min="8435" max="8435" width="18.59765625" style="2" customWidth="1"/>
    <col min="8436" max="8436" width="10.69921875" style="2" customWidth="1"/>
    <col min="8437" max="8437" width="18.8984375" style="2" customWidth="1"/>
    <col min="8438" max="8438" width="12" style="2" customWidth="1"/>
    <col min="8439" max="8447" width="9" style="2"/>
    <col min="8448" max="8448" width="10.5" style="2" customWidth="1"/>
    <col min="8449" max="8688" width="9" style="2"/>
    <col min="8689" max="8689" width="17.59765625" style="2" customWidth="1"/>
    <col min="8690" max="8690" width="11.5" style="2" customWidth="1"/>
    <col min="8691" max="8691" width="18.59765625" style="2" customWidth="1"/>
    <col min="8692" max="8692" width="10.69921875" style="2" customWidth="1"/>
    <col min="8693" max="8693" width="18.8984375" style="2" customWidth="1"/>
    <col min="8694" max="8694" width="12" style="2" customWidth="1"/>
    <col min="8695" max="8703" width="9" style="2"/>
    <col min="8704" max="8704" width="10.5" style="2" customWidth="1"/>
    <col min="8705" max="8944" width="9" style="2"/>
    <col min="8945" max="8945" width="17.59765625" style="2" customWidth="1"/>
    <col min="8946" max="8946" width="11.5" style="2" customWidth="1"/>
    <col min="8947" max="8947" width="18.59765625" style="2" customWidth="1"/>
    <col min="8948" max="8948" width="10.69921875" style="2" customWidth="1"/>
    <col min="8949" max="8949" width="18.8984375" style="2" customWidth="1"/>
    <col min="8950" max="8950" width="12" style="2" customWidth="1"/>
    <col min="8951" max="8959" width="9" style="2"/>
    <col min="8960" max="8960" width="10.5" style="2" customWidth="1"/>
    <col min="8961" max="9200" width="9" style="2"/>
    <col min="9201" max="9201" width="17.59765625" style="2" customWidth="1"/>
    <col min="9202" max="9202" width="11.5" style="2" customWidth="1"/>
    <col min="9203" max="9203" width="18.59765625" style="2" customWidth="1"/>
    <col min="9204" max="9204" width="10.69921875" style="2" customWidth="1"/>
    <col min="9205" max="9205" width="18.8984375" style="2" customWidth="1"/>
    <col min="9206" max="9206" width="12" style="2" customWidth="1"/>
    <col min="9207" max="9215" width="9" style="2"/>
    <col min="9216" max="9216" width="10.5" style="2" customWidth="1"/>
    <col min="9217" max="9456" width="9" style="2"/>
    <col min="9457" max="9457" width="17.59765625" style="2" customWidth="1"/>
    <col min="9458" max="9458" width="11.5" style="2" customWidth="1"/>
    <col min="9459" max="9459" width="18.59765625" style="2" customWidth="1"/>
    <col min="9460" max="9460" width="10.69921875" style="2" customWidth="1"/>
    <col min="9461" max="9461" width="18.8984375" style="2" customWidth="1"/>
    <col min="9462" max="9462" width="12" style="2" customWidth="1"/>
    <col min="9463" max="9471" width="9" style="2"/>
    <col min="9472" max="9472" width="10.5" style="2" customWidth="1"/>
    <col min="9473" max="9712" width="9" style="2"/>
    <col min="9713" max="9713" width="17.59765625" style="2" customWidth="1"/>
    <col min="9714" max="9714" width="11.5" style="2" customWidth="1"/>
    <col min="9715" max="9715" width="18.59765625" style="2" customWidth="1"/>
    <col min="9716" max="9716" width="10.69921875" style="2" customWidth="1"/>
    <col min="9717" max="9717" width="18.8984375" style="2" customWidth="1"/>
    <col min="9718" max="9718" width="12" style="2" customWidth="1"/>
    <col min="9719" max="9727" width="9" style="2"/>
    <col min="9728" max="9728" width="10.5" style="2" customWidth="1"/>
    <col min="9729" max="9968" width="9" style="2"/>
    <col min="9969" max="9969" width="17.59765625" style="2" customWidth="1"/>
    <col min="9970" max="9970" width="11.5" style="2" customWidth="1"/>
    <col min="9971" max="9971" width="18.59765625" style="2" customWidth="1"/>
    <col min="9972" max="9972" width="10.69921875" style="2" customWidth="1"/>
    <col min="9973" max="9973" width="18.8984375" style="2" customWidth="1"/>
    <col min="9974" max="9974" width="12" style="2" customWidth="1"/>
    <col min="9975" max="9983" width="9" style="2"/>
    <col min="9984" max="9984" width="10.5" style="2" customWidth="1"/>
    <col min="9985" max="10224" width="9" style="2"/>
    <col min="10225" max="10225" width="17.59765625" style="2" customWidth="1"/>
    <col min="10226" max="10226" width="11.5" style="2" customWidth="1"/>
    <col min="10227" max="10227" width="18.59765625" style="2" customWidth="1"/>
    <col min="10228" max="10228" width="10.69921875" style="2" customWidth="1"/>
    <col min="10229" max="10229" width="18.8984375" style="2" customWidth="1"/>
    <col min="10230" max="10230" width="12" style="2" customWidth="1"/>
    <col min="10231" max="10239" width="9" style="2"/>
    <col min="10240" max="10240" width="10.5" style="2" customWidth="1"/>
    <col min="10241" max="10480" width="9" style="2"/>
    <col min="10481" max="10481" width="17.59765625" style="2" customWidth="1"/>
    <col min="10482" max="10482" width="11.5" style="2" customWidth="1"/>
    <col min="10483" max="10483" width="18.59765625" style="2" customWidth="1"/>
    <col min="10484" max="10484" width="10.69921875" style="2" customWidth="1"/>
    <col min="10485" max="10485" width="18.8984375" style="2" customWidth="1"/>
    <col min="10486" max="10486" width="12" style="2" customWidth="1"/>
    <col min="10487" max="10495" width="9" style="2"/>
    <col min="10496" max="10496" width="10.5" style="2" customWidth="1"/>
    <col min="10497" max="10736" width="9" style="2"/>
    <col min="10737" max="10737" width="17.59765625" style="2" customWidth="1"/>
    <col min="10738" max="10738" width="11.5" style="2" customWidth="1"/>
    <col min="10739" max="10739" width="18.59765625" style="2" customWidth="1"/>
    <col min="10740" max="10740" width="10.69921875" style="2" customWidth="1"/>
    <col min="10741" max="10741" width="18.8984375" style="2" customWidth="1"/>
    <col min="10742" max="10742" width="12" style="2" customWidth="1"/>
    <col min="10743" max="10751" width="9" style="2"/>
    <col min="10752" max="10752" width="10.5" style="2" customWidth="1"/>
    <col min="10753" max="10992" width="9" style="2"/>
    <col min="10993" max="10993" width="17.59765625" style="2" customWidth="1"/>
    <col min="10994" max="10994" width="11.5" style="2" customWidth="1"/>
    <col min="10995" max="10995" width="18.59765625" style="2" customWidth="1"/>
    <col min="10996" max="10996" width="10.69921875" style="2" customWidth="1"/>
    <col min="10997" max="10997" width="18.8984375" style="2" customWidth="1"/>
    <col min="10998" max="10998" width="12" style="2" customWidth="1"/>
    <col min="10999" max="11007" width="9" style="2"/>
    <col min="11008" max="11008" width="10.5" style="2" customWidth="1"/>
    <col min="11009" max="11248" width="9" style="2"/>
    <col min="11249" max="11249" width="17.59765625" style="2" customWidth="1"/>
    <col min="11250" max="11250" width="11.5" style="2" customWidth="1"/>
    <col min="11251" max="11251" width="18.59765625" style="2" customWidth="1"/>
    <col min="11252" max="11252" width="10.69921875" style="2" customWidth="1"/>
    <col min="11253" max="11253" width="18.8984375" style="2" customWidth="1"/>
    <col min="11254" max="11254" width="12" style="2" customWidth="1"/>
    <col min="11255" max="11263" width="9" style="2"/>
    <col min="11264" max="11264" width="10.5" style="2" customWidth="1"/>
    <col min="11265" max="11504" width="9" style="2"/>
    <col min="11505" max="11505" width="17.59765625" style="2" customWidth="1"/>
    <col min="11506" max="11506" width="11.5" style="2" customWidth="1"/>
    <col min="11507" max="11507" width="18.59765625" style="2" customWidth="1"/>
    <col min="11508" max="11508" width="10.69921875" style="2" customWidth="1"/>
    <col min="11509" max="11509" width="18.8984375" style="2" customWidth="1"/>
    <col min="11510" max="11510" width="12" style="2" customWidth="1"/>
    <col min="11511" max="11519" width="9" style="2"/>
    <col min="11520" max="11520" width="10.5" style="2" customWidth="1"/>
    <col min="11521" max="11760" width="9" style="2"/>
    <col min="11761" max="11761" width="17.59765625" style="2" customWidth="1"/>
    <col min="11762" max="11762" width="11.5" style="2" customWidth="1"/>
    <col min="11763" max="11763" width="18.59765625" style="2" customWidth="1"/>
    <col min="11764" max="11764" width="10.69921875" style="2" customWidth="1"/>
    <col min="11765" max="11765" width="18.8984375" style="2" customWidth="1"/>
    <col min="11766" max="11766" width="12" style="2" customWidth="1"/>
    <col min="11767" max="11775" width="9" style="2"/>
    <col min="11776" max="11776" width="10.5" style="2" customWidth="1"/>
    <col min="11777" max="12016" width="9" style="2"/>
    <col min="12017" max="12017" width="17.59765625" style="2" customWidth="1"/>
    <col min="12018" max="12018" width="11.5" style="2" customWidth="1"/>
    <col min="12019" max="12019" width="18.59765625" style="2" customWidth="1"/>
    <col min="12020" max="12020" width="10.69921875" style="2" customWidth="1"/>
    <col min="12021" max="12021" width="18.8984375" style="2" customWidth="1"/>
    <col min="12022" max="12022" width="12" style="2" customWidth="1"/>
    <col min="12023" max="12031" width="9" style="2"/>
    <col min="12032" max="12032" width="10.5" style="2" customWidth="1"/>
    <col min="12033" max="12272" width="9" style="2"/>
    <col min="12273" max="12273" width="17.59765625" style="2" customWidth="1"/>
    <col min="12274" max="12274" width="11.5" style="2" customWidth="1"/>
    <col min="12275" max="12275" width="18.59765625" style="2" customWidth="1"/>
    <col min="12276" max="12276" width="10.69921875" style="2" customWidth="1"/>
    <col min="12277" max="12277" width="18.8984375" style="2" customWidth="1"/>
    <col min="12278" max="12278" width="12" style="2" customWidth="1"/>
    <col min="12279" max="12287" width="9" style="2"/>
    <col min="12288" max="12288" width="10.5" style="2" customWidth="1"/>
    <col min="12289" max="12528" width="9" style="2"/>
    <col min="12529" max="12529" width="17.59765625" style="2" customWidth="1"/>
    <col min="12530" max="12530" width="11.5" style="2" customWidth="1"/>
    <col min="12531" max="12531" width="18.59765625" style="2" customWidth="1"/>
    <col min="12532" max="12532" width="10.69921875" style="2" customWidth="1"/>
    <col min="12533" max="12533" width="18.8984375" style="2" customWidth="1"/>
    <col min="12534" max="12534" width="12" style="2" customWidth="1"/>
    <col min="12535" max="12543" width="9" style="2"/>
    <col min="12544" max="12544" width="10.5" style="2" customWidth="1"/>
    <col min="12545" max="12784" width="9" style="2"/>
    <col min="12785" max="12785" width="17.59765625" style="2" customWidth="1"/>
    <col min="12786" max="12786" width="11.5" style="2" customWidth="1"/>
    <col min="12787" max="12787" width="18.59765625" style="2" customWidth="1"/>
    <col min="12788" max="12788" width="10.69921875" style="2" customWidth="1"/>
    <col min="12789" max="12789" width="18.8984375" style="2" customWidth="1"/>
    <col min="12790" max="12790" width="12" style="2" customWidth="1"/>
    <col min="12791" max="12799" width="9" style="2"/>
    <col min="12800" max="12800" width="10.5" style="2" customWidth="1"/>
    <col min="12801" max="13040" width="9" style="2"/>
    <col min="13041" max="13041" width="17.59765625" style="2" customWidth="1"/>
    <col min="13042" max="13042" width="11.5" style="2" customWidth="1"/>
    <col min="13043" max="13043" width="18.59765625" style="2" customWidth="1"/>
    <col min="13044" max="13044" width="10.69921875" style="2" customWidth="1"/>
    <col min="13045" max="13045" width="18.8984375" style="2" customWidth="1"/>
    <col min="13046" max="13046" width="12" style="2" customWidth="1"/>
    <col min="13047" max="13055" width="9" style="2"/>
    <col min="13056" max="13056" width="10.5" style="2" customWidth="1"/>
    <col min="13057" max="13296" width="9" style="2"/>
    <col min="13297" max="13297" width="17.59765625" style="2" customWidth="1"/>
    <col min="13298" max="13298" width="11.5" style="2" customWidth="1"/>
    <col min="13299" max="13299" width="18.59765625" style="2" customWidth="1"/>
    <col min="13300" max="13300" width="10.69921875" style="2" customWidth="1"/>
    <col min="13301" max="13301" width="18.8984375" style="2" customWidth="1"/>
    <col min="13302" max="13302" width="12" style="2" customWidth="1"/>
    <col min="13303" max="13311" width="9" style="2"/>
    <col min="13312" max="13312" width="10.5" style="2" customWidth="1"/>
    <col min="13313" max="13552" width="9" style="2"/>
    <col min="13553" max="13553" width="17.59765625" style="2" customWidth="1"/>
    <col min="13554" max="13554" width="11.5" style="2" customWidth="1"/>
    <col min="13555" max="13555" width="18.59765625" style="2" customWidth="1"/>
    <col min="13556" max="13556" width="10.69921875" style="2" customWidth="1"/>
    <col min="13557" max="13557" width="18.8984375" style="2" customWidth="1"/>
    <col min="13558" max="13558" width="12" style="2" customWidth="1"/>
    <col min="13559" max="13567" width="9" style="2"/>
    <col min="13568" max="13568" width="10.5" style="2" customWidth="1"/>
    <col min="13569" max="13808" width="9" style="2"/>
    <col min="13809" max="13809" width="17.59765625" style="2" customWidth="1"/>
    <col min="13810" max="13810" width="11.5" style="2" customWidth="1"/>
    <col min="13811" max="13811" width="18.59765625" style="2" customWidth="1"/>
    <col min="13812" max="13812" width="10.69921875" style="2" customWidth="1"/>
    <col min="13813" max="13813" width="18.8984375" style="2" customWidth="1"/>
    <col min="13814" max="13814" width="12" style="2" customWidth="1"/>
    <col min="13815" max="13823" width="9" style="2"/>
    <col min="13824" max="13824" width="10.5" style="2" customWidth="1"/>
    <col min="13825" max="14064" width="9" style="2"/>
    <col min="14065" max="14065" width="17.59765625" style="2" customWidth="1"/>
    <col min="14066" max="14066" width="11.5" style="2" customWidth="1"/>
    <col min="14067" max="14067" width="18.59765625" style="2" customWidth="1"/>
    <col min="14068" max="14068" width="10.69921875" style="2" customWidth="1"/>
    <col min="14069" max="14069" width="18.8984375" style="2" customWidth="1"/>
    <col min="14070" max="14070" width="12" style="2" customWidth="1"/>
    <col min="14071" max="14079" width="9" style="2"/>
    <col min="14080" max="14080" width="10.5" style="2" customWidth="1"/>
    <col min="14081" max="14320" width="9" style="2"/>
    <col min="14321" max="14321" width="17.59765625" style="2" customWidth="1"/>
    <col min="14322" max="14322" width="11.5" style="2" customWidth="1"/>
    <col min="14323" max="14323" width="18.59765625" style="2" customWidth="1"/>
    <col min="14324" max="14324" width="10.69921875" style="2" customWidth="1"/>
    <col min="14325" max="14325" width="18.8984375" style="2" customWidth="1"/>
    <col min="14326" max="14326" width="12" style="2" customWidth="1"/>
    <col min="14327" max="14335" width="9" style="2"/>
    <col min="14336" max="14336" width="10.5" style="2" customWidth="1"/>
    <col min="14337" max="14576" width="9" style="2"/>
    <col min="14577" max="14577" width="17.59765625" style="2" customWidth="1"/>
    <col min="14578" max="14578" width="11.5" style="2" customWidth="1"/>
    <col min="14579" max="14579" width="18.59765625" style="2" customWidth="1"/>
    <col min="14580" max="14580" width="10.69921875" style="2" customWidth="1"/>
    <col min="14581" max="14581" width="18.8984375" style="2" customWidth="1"/>
    <col min="14582" max="14582" width="12" style="2" customWidth="1"/>
    <col min="14583" max="14591" width="9" style="2"/>
    <col min="14592" max="14592" width="10.5" style="2" customWidth="1"/>
    <col min="14593" max="14832" width="9" style="2"/>
    <col min="14833" max="14833" width="17.59765625" style="2" customWidth="1"/>
    <col min="14834" max="14834" width="11.5" style="2" customWidth="1"/>
    <col min="14835" max="14835" width="18.59765625" style="2" customWidth="1"/>
    <col min="14836" max="14836" width="10.69921875" style="2" customWidth="1"/>
    <col min="14837" max="14837" width="18.8984375" style="2" customWidth="1"/>
    <col min="14838" max="14838" width="12" style="2" customWidth="1"/>
    <col min="14839" max="14847" width="9" style="2"/>
    <col min="14848" max="14848" width="10.5" style="2" customWidth="1"/>
    <col min="14849" max="15088" width="9" style="2"/>
    <col min="15089" max="15089" width="17.59765625" style="2" customWidth="1"/>
    <col min="15090" max="15090" width="11.5" style="2" customWidth="1"/>
    <col min="15091" max="15091" width="18.59765625" style="2" customWidth="1"/>
    <col min="15092" max="15092" width="10.69921875" style="2" customWidth="1"/>
    <col min="15093" max="15093" width="18.8984375" style="2" customWidth="1"/>
    <col min="15094" max="15094" width="12" style="2" customWidth="1"/>
    <col min="15095" max="15103" width="9" style="2"/>
    <col min="15104" max="15104" width="10.5" style="2" customWidth="1"/>
    <col min="15105" max="15344" width="9" style="2"/>
    <col min="15345" max="15345" width="17.59765625" style="2" customWidth="1"/>
    <col min="15346" max="15346" width="11.5" style="2" customWidth="1"/>
    <col min="15347" max="15347" width="18.59765625" style="2" customWidth="1"/>
    <col min="15348" max="15348" width="10.69921875" style="2" customWidth="1"/>
    <col min="15349" max="15349" width="18.8984375" style="2" customWidth="1"/>
    <col min="15350" max="15350" width="12" style="2" customWidth="1"/>
    <col min="15351" max="15359" width="9" style="2"/>
    <col min="15360" max="15360" width="10.5" style="2" customWidth="1"/>
    <col min="15361" max="15600" width="9" style="2"/>
    <col min="15601" max="15601" width="17.59765625" style="2" customWidth="1"/>
    <col min="15602" max="15602" width="11.5" style="2" customWidth="1"/>
    <col min="15603" max="15603" width="18.59765625" style="2" customWidth="1"/>
    <col min="15604" max="15604" width="10.69921875" style="2" customWidth="1"/>
    <col min="15605" max="15605" width="18.8984375" style="2" customWidth="1"/>
    <col min="15606" max="15606" width="12" style="2" customWidth="1"/>
    <col min="15607" max="15615" width="9" style="2"/>
    <col min="15616" max="15616" width="10.5" style="2" customWidth="1"/>
    <col min="15617" max="15856" width="9" style="2"/>
    <col min="15857" max="15857" width="17.59765625" style="2" customWidth="1"/>
    <col min="15858" max="15858" width="11.5" style="2" customWidth="1"/>
    <col min="15859" max="15859" width="18.59765625" style="2" customWidth="1"/>
    <col min="15860" max="15860" width="10.69921875" style="2" customWidth="1"/>
    <col min="15861" max="15861" width="18.8984375" style="2" customWidth="1"/>
    <col min="15862" max="15862" width="12" style="2" customWidth="1"/>
    <col min="15863" max="15871" width="9" style="2"/>
    <col min="15872" max="15872" width="10.5" style="2" customWidth="1"/>
    <col min="15873" max="16112" width="9" style="2"/>
    <col min="16113" max="16113" width="17.59765625" style="2" customWidth="1"/>
    <col min="16114" max="16114" width="11.5" style="2" customWidth="1"/>
    <col min="16115" max="16115" width="18.59765625" style="2" customWidth="1"/>
    <col min="16116" max="16116" width="10.69921875" style="2" customWidth="1"/>
    <col min="16117" max="16117" width="18.8984375" style="2" customWidth="1"/>
    <col min="16118" max="16118" width="12" style="2" customWidth="1"/>
    <col min="16119" max="16127" width="9" style="2"/>
    <col min="16128" max="16128" width="10.5" style="2" customWidth="1"/>
    <col min="16129" max="16384" width="9" style="2"/>
  </cols>
  <sheetData>
    <row r="1" spans="1:25" ht="16.5" customHeight="1">
      <c r="A1" s="1" t="s">
        <v>0</v>
      </c>
      <c r="O1" s="1" t="s">
        <v>1</v>
      </c>
      <c r="Q1" s="2"/>
      <c r="R1" s="2"/>
      <c r="S1" s="2"/>
      <c r="U1" s="6"/>
      <c r="W1" s="5"/>
      <c r="X1" s="5"/>
      <c r="Y1" s="5"/>
    </row>
    <row r="2" spans="1:25" ht="16.5" customHeight="1">
      <c r="A2" s="7" t="s">
        <v>2</v>
      </c>
      <c r="B2" s="8" t="s">
        <v>3</v>
      </c>
      <c r="C2" s="7" t="s">
        <v>4</v>
      </c>
      <c r="D2" s="9">
        <v>6190</v>
      </c>
      <c r="E2" s="7" t="s">
        <v>5</v>
      </c>
      <c r="F2" s="10">
        <v>0.02</v>
      </c>
      <c r="O2" s="11" t="s">
        <v>6</v>
      </c>
      <c r="P2" s="11" t="s">
        <v>7</v>
      </c>
      <c r="Q2" s="11" t="s">
        <v>8</v>
      </c>
      <c r="R2" s="11" t="s">
        <v>9</v>
      </c>
      <c r="S2" s="11" t="s">
        <v>10</v>
      </c>
      <c r="T2" s="12" t="s">
        <v>11</v>
      </c>
      <c r="U2" s="12" t="s">
        <v>12</v>
      </c>
      <c r="V2" s="12" t="s">
        <v>13</v>
      </c>
      <c r="W2" s="12" t="s">
        <v>14</v>
      </c>
      <c r="X2" s="12" t="s">
        <v>15</v>
      </c>
      <c r="Y2" s="12" t="s">
        <v>16</v>
      </c>
    </row>
    <row r="3" spans="1:25" ht="16.5" customHeight="1">
      <c r="A3" s="7" t="s">
        <v>17</v>
      </c>
      <c r="B3" s="13">
        <v>35</v>
      </c>
      <c r="C3" s="7" t="s">
        <v>18</v>
      </c>
      <c r="D3" s="9">
        <f>D2/12</f>
        <v>515.83333333333337</v>
      </c>
      <c r="E3" s="7" t="s">
        <v>19</v>
      </c>
      <c r="F3" s="10">
        <v>0.05</v>
      </c>
      <c r="O3" s="14">
        <v>0</v>
      </c>
      <c r="P3" s="15">
        <f>B3</f>
        <v>35</v>
      </c>
      <c r="Q3" s="15">
        <f>B6</f>
        <v>30</v>
      </c>
      <c r="R3" s="15">
        <f>B7</f>
        <v>5</v>
      </c>
      <c r="S3" s="15">
        <f>B8</f>
        <v>3</v>
      </c>
      <c r="T3" s="16">
        <f>D5*12</f>
        <v>4670</v>
      </c>
      <c r="U3" s="16"/>
      <c r="V3" s="16"/>
      <c r="W3" s="16"/>
      <c r="X3" s="16"/>
      <c r="Y3" s="16"/>
    </row>
    <row r="4" spans="1:25" ht="16.5" customHeight="1">
      <c r="A4" s="7" t="s">
        <v>20</v>
      </c>
      <c r="B4" s="13">
        <v>60</v>
      </c>
      <c r="C4" s="7" t="s">
        <v>21</v>
      </c>
      <c r="D4" s="9">
        <v>4670</v>
      </c>
      <c r="E4" s="17" t="s">
        <v>22</v>
      </c>
      <c r="F4" s="18">
        <v>0.04</v>
      </c>
      <c r="O4" s="14">
        <v>1</v>
      </c>
      <c r="P4" s="15">
        <f>P3+1</f>
        <v>36</v>
      </c>
      <c r="Q4" s="15">
        <f>Q3+1</f>
        <v>31</v>
      </c>
      <c r="R4" s="15">
        <f>R3+1</f>
        <v>6</v>
      </c>
      <c r="S4" s="15">
        <f>S3+1</f>
        <v>4</v>
      </c>
      <c r="T4" s="16">
        <f t="shared" ref="T4:T32" si="0">FV($F$2,O4,,-$D$5,)*12</f>
        <v>4763.4000000000005</v>
      </c>
      <c r="U4" s="16"/>
      <c r="V4" s="16"/>
      <c r="W4" s="16"/>
      <c r="X4" s="16"/>
      <c r="Y4" s="16"/>
    </row>
    <row r="5" spans="1:25" ht="16.5" customHeight="1">
      <c r="A5" s="7" t="s">
        <v>23</v>
      </c>
      <c r="B5" s="13">
        <v>90</v>
      </c>
      <c r="C5" s="7" t="s">
        <v>24</v>
      </c>
      <c r="D5" s="19">
        <f>D4/12</f>
        <v>389.16666666666669</v>
      </c>
      <c r="E5" s="20"/>
      <c r="F5" s="21"/>
      <c r="O5" s="14">
        <v>2</v>
      </c>
      <c r="P5" s="15">
        <f t="shared" ref="P5:S20" si="1">P4+1</f>
        <v>37</v>
      </c>
      <c r="Q5" s="15">
        <f t="shared" si="1"/>
        <v>32</v>
      </c>
      <c r="R5" s="15">
        <f t="shared" si="1"/>
        <v>7</v>
      </c>
      <c r="S5" s="15">
        <f t="shared" si="1"/>
        <v>5</v>
      </c>
      <c r="T5" s="16">
        <f t="shared" si="0"/>
        <v>4858.6679999999997</v>
      </c>
      <c r="U5" s="16"/>
      <c r="V5" s="16"/>
      <c r="W5" s="16"/>
      <c r="X5" s="16"/>
      <c r="Y5" s="16"/>
    </row>
    <row r="6" spans="1:25" ht="16.5" customHeight="1">
      <c r="A6" s="7" t="s">
        <v>25</v>
      </c>
      <c r="B6" s="13">
        <v>30</v>
      </c>
      <c r="C6" s="22"/>
      <c r="D6" s="22"/>
      <c r="E6" s="22"/>
      <c r="F6" s="22"/>
      <c r="O6" s="14">
        <v>3</v>
      </c>
      <c r="P6" s="15">
        <f t="shared" si="1"/>
        <v>38</v>
      </c>
      <c r="Q6" s="15">
        <f t="shared" si="1"/>
        <v>33</v>
      </c>
      <c r="R6" s="15">
        <f t="shared" si="1"/>
        <v>8</v>
      </c>
      <c r="S6" s="15">
        <f t="shared" si="1"/>
        <v>6</v>
      </c>
      <c r="T6" s="16">
        <f t="shared" si="0"/>
        <v>4955.8413600000003</v>
      </c>
      <c r="U6" s="16"/>
      <c r="V6" s="16"/>
      <c r="W6" s="16"/>
      <c r="X6" s="16"/>
      <c r="Y6" s="16"/>
    </row>
    <row r="7" spans="1:25" ht="16.5" customHeight="1">
      <c r="A7" s="7" t="s">
        <v>26</v>
      </c>
      <c r="B7" s="13">
        <v>5</v>
      </c>
      <c r="C7" s="22"/>
      <c r="D7" s="22"/>
      <c r="E7" s="22"/>
      <c r="F7" s="22"/>
      <c r="O7" s="14">
        <v>4</v>
      </c>
      <c r="P7" s="15">
        <f t="shared" si="1"/>
        <v>39</v>
      </c>
      <c r="Q7" s="15">
        <f t="shared" si="1"/>
        <v>34</v>
      </c>
      <c r="R7" s="15">
        <f t="shared" si="1"/>
        <v>9</v>
      </c>
      <c r="S7" s="15">
        <f t="shared" si="1"/>
        <v>7</v>
      </c>
      <c r="T7" s="16">
        <f t="shared" si="0"/>
        <v>5054.9581871999999</v>
      </c>
      <c r="U7" s="16"/>
      <c r="V7" s="16"/>
      <c r="W7" s="16"/>
      <c r="X7" s="16"/>
      <c r="Y7" s="16"/>
    </row>
    <row r="8" spans="1:25" ht="16.5" customHeight="1">
      <c r="A8" s="7" t="s">
        <v>27</v>
      </c>
      <c r="B8" s="13">
        <v>3</v>
      </c>
      <c r="C8" s="22"/>
      <c r="D8" s="22"/>
      <c r="E8" s="22"/>
      <c r="F8" s="22"/>
      <c r="O8" s="14">
        <v>5</v>
      </c>
      <c r="P8" s="15">
        <f t="shared" si="1"/>
        <v>40</v>
      </c>
      <c r="Q8" s="15">
        <f t="shared" si="1"/>
        <v>35</v>
      </c>
      <c r="R8" s="15">
        <f t="shared" si="1"/>
        <v>10</v>
      </c>
      <c r="S8" s="15">
        <f t="shared" si="1"/>
        <v>8</v>
      </c>
      <c r="T8" s="16">
        <f t="shared" si="0"/>
        <v>5156.0573509440001</v>
      </c>
      <c r="U8" s="16"/>
      <c r="V8" s="16"/>
      <c r="W8" s="16"/>
      <c r="X8" s="16"/>
      <c r="Y8" s="16"/>
    </row>
    <row r="9" spans="1:25" ht="16.5" customHeight="1">
      <c r="O9" s="14">
        <v>6</v>
      </c>
      <c r="P9" s="15">
        <f t="shared" si="1"/>
        <v>41</v>
      </c>
      <c r="Q9" s="15">
        <f t="shared" si="1"/>
        <v>36</v>
      </c>
      <c r="R9" s="15">
        <f t="shared" si="1"/>
        <v>11</v>
      </c>
      <c r="S9" s="15">
        <f t="shared" si="1"/>
        <v>9</v>
      </c>
      <c r="T9" s="16">
        <f t="shared" si="0"/>
        <v>5259.178497962881</v>
      </c>
      <c r="U9" s="16"/>
      <c r="V9" s="16"/>
      <c r="W9" s="16"/>
      <c r="X9" s="16"/>
      <c r="Y9" s="16"/>
    </row>
    <row r="10" spans="1:25" ht="16.5" customHeight="1">
      <c r="A10" s="1" t="s">
        <v>28</v>
      </c>
      <c r="F10" s="23"/>
      <c r="O10" s="14">
        <v>7</v>
      </c>
      <c r="P10" s="15">
        <f t="shared" si="1"/>
        <v>42</v>
      </c>
      <c r="Q10" s="15">
        <f t="shared" si="1"/>
        <v>37</v>
      </c>
      <c r="R10" s="15">
        <f t="shared" si="1"/>
        <v>12</v>
      </c>
      <c r="S10" s="15">
        <f t="shared" si="1"/>
        <v>10</v>
      </c>
      <c r="T10" s="16">
        <f t="shared" si="0"/>
        <v>5364.3620679221367</v>
      </c>
      <c r="U10" s="16"/>
      <c r="V10" s="16"/>
      <c r="W10" s="16"/>
      <c r="X10" s="16"/>
      <c r="Y10" s="16"/>
    </row>
    <row r="11" spans="1:25" ht="16.5" customHeight="1">
      <c r="A11" s="24" t="s">
        <v>29</v>
      </c>
      <c r="B11" s="25" t="s">
        <v>30</v>
      </c>
      <c r="C11" s="25"/>
      <c r="D11" s="26" t="s">
        <v>31</v>
      </c>
      <c r="E11" s="26"/>
      <c r="F11" s="9">
        <f>D5</f>
        <v>389.16666666666669</v>
      </c>
      <c r="G11" s="3" t="s">
        <v>32</v>
      </c>
      <c r="O11" s="14">
        <v>8</v>
      </c>
      <c r="P11" s="15">
        <f t="shared" si="1"/>
        <v>43</v>
      </c>
      <c r="Q11" s="15">
        <f t="shared" si="1"/>
        <v>38</v>
      </c>
      <c r="R11" s="15">
        <f t="shared" si="1"/>
        <v>13</v>
      </c>
      <c r="S11" s="15">
        <f t="shared" si="1"/>
        <v>11</v>
      </c>
      <c r="T11" s="16">
        <f t="shared" si="0"/>
        <v>5471.6493092805795</v>
      </c>
      <c r="U11" s="16"/>
      <c r="V11" s="16"/>
      <c r="W11" s="16"/>
      <c r="X11" s="16"/>
      <c r="Y11" s="16"/>
    </row>
    <row r="12" spans="1:25" ht="16.5" customHeight="1">
      <c r="A12" s="27"/>
      <c r="B12" s="25"/>
      <c r="C12" s="25"/>
      <c r="D12" s="26" t="s">
        <v>33</v>
      </c>
      <c r="E12" s="26"/>
      <c r="F12" s="28">
        <v>0.7</v>
      </c>
      <c r="G12" s="3" t="s">
        <v>34</v>
      </c>
      <c r="O12" s="14">
        <v>9</v>
      </c>
      <c r="P12" s="15">
        <f t="shared" si="1"/>
        <v>44</v>
      </c>
      <c r="Q12" s="15">
        <f t="shared" si="1"/>
        <v>39</v>
      </c>
      <c r="R12" s="15">
        <f t="shared" si="1"/>
        <v>14</v>
      </c>
      <c r="S12" s="15">
        <f t="shared" si="1"/>
        <v>12</v>
      </c>
      <c r="T12" s="16">
        <f t="shared" si="0"/>
        <v>5581.0822954661917</v>
      </c>
      <c r="U12" s="16"/>
      <c r="V12" s="16"/>
      <c r="W12" s="16"/>
      <c r="X12" s="16"/>
      <c r="Y12" s="16"/>
    </row>
    <row r="13" spans="1:25" ht="16.5" customHeight="1">
      <c r="A13" s="27"/>
      <c r="B13" s="25"/>
      <c r="C13" s="25"/>
      <c r="D13" s="26" t="s">
        <v>35</v>
      </c>
      <c r="E13" s="26"/>
      <c r="F13" s="29">
        <f>F11*F12</f>
        <v>272.41666666666669</v>
      </c>
      <c r="O13" s="14">
        <v>10</v>
      </c>
      <c r="P13" s="15">
        <f t="shared" si="1"/>
        <v>45</v>
      </c>
      <c r="Q13" s="15">
        <f t="shared" si="1"/>
        <v>40</v>
      </c>
      <c r="R13" s="15">
        <f t="shared" si="1"/>
        <v>15</v>
      </c>
      <c r="S13" s="15">
        <f t="shared" si="1"/>
        <v>13</v>
      </c>
      <c r="T13" s="16">
        <f t="shared" si="0"/>
        <v>5692.7039413755165</v>
      </c>
      <c r="U13" s="16"/>
      <c r="V13" s="16"/>
      <c r="W13" s="16"/>
      <c r="X13" s="16"/>
      <c r="Y13" s="16"/>
    </row>
    <row r="14" spans="1:25" ht="16.5" customHeight="1">
      <c r="A14" s="27"/>
      <c r="B14" s="25"/>
      <c r="C14" s="25"/>
      <c r="D14" s="26" t="s">
        <v>36</v>
      </c>
      <c r="E14" s="26"/>
      <c r="F14" s="9">
        <v>80</v>
      </c>
      <c r="G14" s="3" t="s">
        <v>37</v>
      </c>
      <c r="O14" s="14">
        <v>11</v>
      </c>
      <c r="P14" s="15">
        <f t="shared" si="1"/>
        <v>46</v>
      </c>
      <c r="Q14" s="15">
        <f t="shared" si="1"/>
        <v>41</v>
      </c>
      <c r="R14" s="15">
        <f t="shared" si="1"/>
        <v>16</v>
      </c>
      <c r="S14" s="15">
        <f t="shared" si="1"/>
        <v>14</v>
      </c>
      <c r="T14" s="16">
        <f t="shared" si="0"/>
        <v>5806.5580202030251</v>
      </c>
      <c r="U14" s="16"/>
      <c r="V14" s="16"/>
      <c r="W14" s="16"/>
      <c r="X14" s="16"/>
      <c r="Y14" s="16"/>
    </row>
    <row r="15" spans="1:25" ht="16.5" customHeight="1">
      <c r="A15" s="27"/>
      <c r="B15" s="25"/>
      <c r="C15" s="25"/>
      <c r="D15" s="26" t="s">
        <v>38</v>
      </c>
      <c r="E15" s="26"/>
      <c r="F15" s="9">
        <v>55</v>
      </c>
      <c r="G15" s="3" t="s">
        <v>39</v>
      </c>
      <c r="O15" s="14">
        <v>12</v>
      </c>
      <c r="P15" s="15">
        <f t="shared" si="1"/>
        <v>47</v>
      </c>
      <c r="Q15" s="15">
        <f t="shared" si="1"/>
        <v>42</v>
      </c>
      <c r="R15" s="15">
        <f t="shared" si="1"/>
        <v>17</v>
      </c>
      <c r="S15" s="15">
        <f t="shared" si="1"/>
        <v>15</v>
      </c>
      <c r="T15" s="16">
        <f t="shared" si="0"/>
        <v>5922.6891806070862</v>
      </c>
      <c r="U15" s="16"/>
      <c r="V15" s="16"/>
      <c r="W15" s="16"/>
      <c r="X15" s="16"/>
      <c r="Y15" s="16"/>
    </row>
    <row r="16" spans="1:25" ht="16.5" customHeight="1">
      <c r="A16" s="27"/>
      <c r="B16" s="25"/>
      <c r="C16" s="25"/>
      <c r="D16" s="26" t="s">
        <v>40</v>
      </c>
      <c r="E16" s="26"/>
      <c r="F16" s="29">
        <f>F13-F14-F15</f>
        <v>137.41666666666669</v>
      </c>
      <c r="O16" s="14">
        <v>13</v>
      </c>
      <c r="P16" s="15">
        <f t="shared" si="1"/>
        <v>48</v>
      </c>
      <c r="Q16" s="15">
        <f t="shared" si="1"/>
        <v>43</v>
      </c>
      <c r="R16" s="15">
        <f t="shared" si="1"/>
        <v>18</v>
      </c>
      <c r="S16" s="15">
        <f t="shared" si="1"/>
        <v>16</v>
      </c>
      <c r="T16" s="16">
        <f t="shared" si="0"/>
        <v>6041.1429642192288</v>
      </c>
      <c r="U16" s="16"/>
      <c r="V16" s="16"/>
      <c r="W16" s="16"/>
      <c r="X16" s="16"/>
      <c r="Y16" s="16"/>
    </row>
    <row r="17" spans="1:25" ht="16.5" customHeight="1">
      <c r="A17" s="27"/>
      <c r="B17" s="25"/>
      <c r="C17" s="25"/>
      <c r="D17" s="30" t="s">
        <v>41</v>
      </c>
      <c r="E17" s="30"/>
      <c r="F17" s="31">
        <f>F16*12</f>
        <v>1649.0000000000002</v>
      </c>
      <c r="O17" s="14">
        <v>14</v>
      </c>
      <c r="P17" s="15">
        <f t="shared" si="1"/>
        <v>49</v>
      </c>
      <c r="Q17" s="15">
        <f t="shared" si="1"/>
        <v>44</v>
      </c>
      <c r="R17" s="15">
        <f t="shared" si="1"/>
        <v>19</v>
      </c>
      <c r="S17" s="15">
        <f t="shared" si="1"/>
        <v>17</v>
      </c>
      <c r="T17" s="16">
        <f t="shared" si="0"/>
        <v>6161.9658235036131</v>
      </c>
      <c r="U17" s="16"/>
      <c r="V17" s="16"/>
      <c r="W17" s="16"/>
      <c r="X17" s="16"/>
      <c r="Y17" s="16"/>
    </row>
    <row r="18" spans="1:25" ht="16.5" customHeight="1">
      <c r="A18" s="27"/>
      <c r="B18" s="32" t="s">
        <v>42</v>
      </c>
      <c r="C18" s="33"/>
      <c r="D18" s="34" t="s">
        <v>43</v>
      </c>
      <c r="E18" s="35"/>
      <c r="F18" s="36">
        <v>80</v>
      </c>
      <c r="O18" s="14">
        <v>15</v>
      </c>
      <c r="P18" s="15">
        <f t="shared" si="1"/>
        <v>50</v>
      </c>
      <c r="Q18" s="15">
        <f t="shared" si="1"/>
        <v>45</v>
      </c>
      <c r="R18" s="15">
        <f t="shared" si="1"/>
        <v>20</v>
      </c>
      <c r="S18" s="15">
        <f t="shared" si="1"/>
        <v>18</v>
      </c>
      <c r="T18" s="16">
        <f t="shared" si="0"/>
        <v>6285.2051399736847</v>
      </c>
      <c r="U18" s="16"/>
      <c r="V18" s="16"/>
      <c r="W18" s="16"/>
      <c r="X18" s="16"/>
      <c r="Y18" s="16"/>
    </row>
    <row r="19" spans="1:25" ht="16.5" customHeight="1">
      <c r="A19" s="27"/>
      <c r="B19" s="37"/>
      <c r="C19" s="38"/>
      <c r="D19" s="34" t="s">
        <v>44</v>
      </c>
      <c r="E19" s="35"/>
      <c r="F19" s="29">
        <v>300</v>
      </c>
      <c r="O19" s="14">
        <v>16</v>
      </c>
      <c r="P19" s="15">
        <f t="shared" si="1"/>
        <v>51</v>
      </c>
      <c r="Q19" s="15">
        <f t="shared" si="1"/>
        <v>46</v>
      </c>
      <c r="R19" s="15">
        <f t="shared" si="1"/>
        <v>21</v>
      </c>
      <c r="S19" s="15">
        <f t="shared" si="1"/>
        <v>19</v>
      </c>
      <c r="T19" s="16">
        <f t="shared" si="0"/>
        <v>6410.9092427731593</v>
      </c>
      <c r="U19" s="16"/>
      <c r="V19" s="16"/>
      <c r="W19" s="16"/>
      <c r="X19" s="16"/>
      <c r="Y19" s="16"/>
    </row>
    <row r="20" spans="1:25" ht="16.5" customHeight="1">
      <c r="A20" s="27"/>
      <c r="B20" s="39"/>
      <c r="C20" s="40"/>
      <c r="D20" s="34" t="s">
        <v>45</v>
      </c>
      <c r="E20" s="35"/>
      <c r="F20" s="29">
        <f>F19*(B5-F18)</f>
        <v>3000</v>
      </c>
      <c r="H20" s="41">
        <f>FV($F$2,$B$4-$B$3,,-F20,)</f>
        <v>4921.8179833941886</v>
      </c>
      <c r="O20" s="14">
        <v>17</v>
      </c>
      <c r="P20" s="15">
        <f t="shared" si="1"/>
        <v>52</v>
      </c>
      <c r="Q20" s="15">
        <f t="shared" si="1"/>
        <v>47</v>
      </c>
      <c r="R20" s="15">
        <f t="shared" si="1"/>
        <v>22</v>
      </c>
      <c r="S20" s="15">
        <f t="shared" si="1"/>
        <v>20</v>
      </c>
      <c r="T20" s="16">
        <f t="shared" si="0"/>
        <v>6539.1274276286222</v>
      </c>
      <c r="U20" s="16"/>
      <c r="V20" s="16"/>
      <c r="W20" s="16"/>
      <c r="X20" s="16"/>
      <c r="Y20" s="16"/>
    </row>
    <row r="21" spans="1:25" ht="16.5" customHeight="1">
      <c r="A21" s="27"/>
      <c r="B21" s="32" t="s">
        <v>46</v>
      </c>
      <c r="C21" s="33"/>
      <c r="D21" s="42" t="s">
        <v>47</v>
      </c>
      <c r="E21" s="43" t="s">
        <v>48</v>
      </c>
      <c r="F21" s="36">
        <v>70</v>
      </c>
      <c r="O21" s="14">
        <v>18</v>
      </c>
      <c r="P21" s="15">
        <f t="shared" ref="P21:S36" si="2">P20+1</f>
        <v>53</v>
      </c>
      <c r="Q21" s="15">
        <f t="shared" si="2"/>
        <v>48</v>
      </c>
      <c r="R21" s="15">
        <f t="shared" si="2"/>
        <v>23</v>
      </c>
      <c r="S21" s="15">
        <f t="shared" si="2"/>
        <v>21</v>
      </c>
      <c r="T21" s="16">
        <f t="shared" si="0"/>
        <v>6669.909976181194</v>
      </c>
      <c r="U21" s="16"/>
      <c r="V21" s="16"/>
      <c r="W21" s="16"/>
      <c r="X21" s="16"/>
      <c r="Y21" s="16"/>
    </row>
    <row r="22" spans="1:25" ht="16.5" customHeight="1">
      <c r="A22" s="27"/>
      <c r="B22" s="37"/>
      <c r="C22" s="38"/>
      <c r="D22" s="44"/>
      <c r="E22" s="43" t="s">
        <v>49</v>
      </c>
      <c r="F22" s="29">
        <v>10000</v>
      </c>
      <c r="H22" s="41">
        <f>FV($F$2,$B$4-$B$3,,-F22,)</f>
        <v>16406.059944647295</v>
      </c>
      <c r="O22" s="14">
        <v>19</v>
      </c>
      <c r="P22" s="15">
        <f t="shared" si="2"/>
        <v>54</v>
      </c>
      <c r="Q22" s="15">
        <f t="shared" si="2"/>
        <v>49</v>
      </c>
      <c r="R22" s="15">
        <f t="shared" si="2"/>
        <v>24</v>
      </c>
      <c r="S22" s="15">
        <f t="shared" si="2"/>
        <v>22</v>
      </c>
      <c r="T22" s="16">
        <f t="shared" si="0"/>
        <v>6803.3081757048185</v>
      </c>
      <c r="U22" s="16"/>
      <c r="V22" s="16"/>
      <c r="W22" s="16"/>
      <c r="X22" s="16"/>
      <c r="Y22" s="16"/>
    </row>
    <row r="23" spans="1:25" ht="16.5" customHeight="1">
      <c r="A23" s="27"/>
      <c r="B23" s="37"/>
      <c r="C23" s="38"/>
      <c r="D23" s="42" t="s">
        <v>50</v>
      </c>
      <c r="E23" s="43" t="s">
        <v>48</v>
      </c>
      <c r="F23" s="36">
        <v>80</v>
      </c>
      <c r="O23" s="14">
        <v>20</v>
      </c>
      <c r="P23" s="15">
        <f t="shared" si="2"/>
        <v>55</v>
      </c>
      <c r="Q23" s="15">
        <f t="shared" si="2"/>
        <v>50</v>
      </c>
      <c r="R23" s="15">
        <f t="shared" si="2"/>
        <v>25</v>
      </c>
      <c r="S23" s="15">
        <f t="shared" si="2"/>
        <v>23</v>
      </c>
      <c r="T23" s="16">
        <f t="shared" si="0"/>
        <v>6939.3743392189144</v>
      </c>
      <c r="U23" s="16"/>
      <c r="V23" s="16"/>
      <c r="W23" s="16"/>
      <c r="X23" s="16"/>
      <c r="Y23" s="16"/>
    </row>
    <row r="24" spans="1:25" ht="16.5" customHeight="1">
      <c r="A24" s="27"/>
      <c r="B24" s="37"/>
      <c r="C24" s="38"/>
      <c r="D24" s="44"/>
      <c r="E24" s="43" t="s">
        <v>49</v>
      </c>
      <c r="F24" s="29">
        <v>20000</v>
      </c>
      <c r="H24" s="41">
        <f>FV(F2,B4-B3,,-F24,)</f>
        <v>32812.11988929459</v>
      </c>
      <c r="O24" s="14">
        <v>21</v>
      </c>
      <c r="P24" s="15">
        <f t="shared" si="2"/>
        <v>56</v>
      </c>
      <c r="Q24" s="15">
        <f>Q23+1</f>
        <v>51</v>
      </c>
      <c r="R24" s="15">
        <f>R23+1</f>
        <v>26</v>
      </c>
      <c r="S24" s="15">
        <f>S23+1</f>
        <v>24</v>
      </c>
      <c r="T24" s="16">
        <f t="shared" si="0"/>
        <v>7078.1618260032919</v>
      </c>
      <c r="U24" s="16"/>
      <c r="V24" s="16"/>
      <c r="W24" s="16"/>
      <c r="X24" s="16"/>
      <c r="Y24" s="16"/>
    </row>
    <row r="25" spans="1:25" ht="16.5" customHeight="1">
      <c r="A25" s="27"/>
      <c r="B25" s="37"/>
      <c r="C25" s="38"/>
      <c r="D25" s="42" t="s">
        <v>51</v>
      </c>
      <c r="E25" s="43" t="s">
        <v>48</v>
      </c>
      <c r="F25" s="36"/>
      <c r="O25" s="14">
        <v>22</v>
      </c>
      <c r="P25" s="15">
        <f t="shared" si="2"/>
        <v>57</v>
      </c>
      <c r="Q25" s="15">
        <f t="shared" si="2"/>
        <v>52</v>
      </c>
      <c r="R25" s="15">
        <f t="shared" si="2"/>
        <v>27</v>
      </c>
      <c r="S25" s="15">
        <f t="shared" si="2"/>
        <v>25</v>
      </c>
      <c r="T25" s="16">
        <f t="shared" si="0"/>
        <v>7219.7250625233592</v>
      </c>
      <c r="U25" s="16"/>
      <c r="V25" s="16"/>
      <c r="W25" s="16"/>
      <c r="X25" s="16"/>
      <c r="Y25" s="16"/>
    </row>
    <row r="26" spans="1:25" ht="16.5" customHeight="1">
      <c r="A26" s="45"/>
      <c r="B26" s="39"/>
      <c r="C26" s="40"/>
      <c r="D26" s="44"/>
      <c r="E26" s="43" t="s">
        <v>49</v>
      </c>
      <c r="F26" s="46"/>
      <c r="O26" s="14">
        <v>23</v>
      </c>
      <c r="P26" s="15">
        <f t="shared" si="2"/>
        <v>58</v>
      </c>
      <c r="Q26" s="15">
        <f>Q25+1</f>
        <v>53</v>
      </c>
      <c r="R26" s="15">
        <f>R25+1</f>
        <v>28</v>
      </c>
      <c r="S26" s="15">
        <f>S25+1</f>
        <v>26</v>
      </c>
      <c r="T26" s="16">
        <f t="shared" si="0"/>
        <v>7364.1195637738238</v>
      </c>
      <c r="U26" s="16"/>
      <c r="V26" s="16"/>
      <c r="W26" s="16"/>
      <c r="X26" s="16"/>
      <c r="Y26" s="16"/>
    </row>
    <row r="27" spans="1:25" ht="42" customHeight="1">
      <c r="A27" s="47" t="s">
        <v>52</v>
      </c>
      <c r="B27" s="25" t="s">
        <v>53</v>
      </c>
      <c r="C27" s="25"/>
      <c r="D27" s="30" t="s">
        <v>54</v>
      </c>
      <c r="E27" s="30"/>
      <c r="F27" s="31">
        <f>FV(F2,B4-B3,,-F17,)</f>
        <v>2705.3592848723392</v>
      </c>
      <c r="O27" s="14">
        <v>24</v>
      </c>
      <c r="P27" s="15">
        <f t="shared" si="2"/>
        <v>59</v>
      </c>
      <c r="Q27" s="15">
        <f t="shared" si="2"/>
        <v>54</v>
      </c>
      <c r="R27" s="15">
        <f t="shared" si="2"/>
        <v>29</v>
      </c>
      <c r="S27" s="15">
        <f t="shared" si="2"/>
        <v>27</v>
      </c>
      <c r="T27" s="16">
        <f t="shared" si="0"/>
        <v>7511.4019550493013</v>
      </c>
      <c r="U27" s="16"/>
      <c r="V27" s="16"/>
      <c r="W27" s="16"/>
      <c r="X27" s="16"/>
      <c r="Y27" s="16"/>
    </row>
    <row r="28" spans="1:25" ht="21.75" customHeight="1">
      <c r="A28" s="24" t="s">
        <v>55</v>
      </c>
      <c r="B28" s="25" t="s">
        <v>56</v>
      </c>
      <c r="C28" s="25"/>
      <c r="D28" s="26" t="s">
        <v>57</v>
      </c>
      <c r="E28" s="26"/>
      <c r="F28" s="48">
        <f>(1+F4)/(1+F2)-1</f>
        <v>1.9607843137254832E-2</v>
      </c>
      <c r="O28" s="14">
        <v>25</v>
      </c>
      <c r="P28" s="15">
        <f t="shared" si="2"/>
        <v>60</v>
      </c>
      <c r="Q28" s="15">
        <f t="shared" si="2"/>
        <v>55</v>
      </c>
      <c r="R28" s="15">
        <f t="shared" si="2"/>
        <v>30</v>
      </c>
      <c r="S28" s="15">
        <f t="shared" si="2"/>
        <v>28</v>
      </c>
      <c r="T28" s="16">
        <f t="shared" si="0"/>
        <v>7661.6299941502875</v>
      </c>
      <c r="U28" s="16"/>
      <c r="V28" s="16"/>
      <c r="W28" s="16"/>
      <c r="X28" s="16"/>
      <c r="Y28" s="16"/>
    </row>
    <row r="29" spans="1:25" ht="21.75" customHeight="1">
      <c r="A29" s="49"/>
      <c r="B29" s="25"/>
      <c r="C29" s="25"/>
      <c r="D29" s="26" t="s">
        <v>58</v>
      </c>
      <c r="E29" s="26"/>
      <c r="F29" s="50">
        <f>H29+H24+H22+H20</f>
        <v>115058.44999629195</v>
      </c>
      <c r="H29" s="41">
        <f>PV(F28,B5-B4,-F27,,)</f>
        <v>60918.452178955886</v>
      </c>
      <c r="O29" s="14">
        <v>26</v>
      </c>
      <c r="P29" s="15">
        <f t="shared" si="2"/>
        <v>61</v>
      </c>
      <c r="Q29" s="15">
        <f t="shared" si="2"/>
        <v>56</v>
      </c>
      <c r="R29" s="15">
        <f t="shared" si="2"/>
        <v>31</v>
      </c>
      <c r="S29" s="15">
        <f t="shared" si="2"/>
        <v>29</v>
      </c>
      <c r="T29" s="16">
        <f t="shared" si="0"/>
        <v>7814.862594033294</v>
      </c>
      <c r="U29" s="16"/>
      <c r="V29" s="16"/>
      <c r="W29" s="16"/>
      <c r="X29" s="16"/>
      <c r="Y29" s="16"/>
    </row>
    <row r="30" spans="1:25" ht="16.5" customHeight="1">
      <c r="A30" s="51" t="s">
        <v>59</v>
      </c>
      <c r="B30" s="25" t="s">
        <v>60</v>
      </c>
      <c r="C30" s="25"/>
      <c r="D30" s="30" t="s">
        <v>61</v>
      </c>
      <c r="E30" s="30"/>
      <c r="F30" s="9">
        <v>20000</v>
      </c>
      <c r="G30" s="3" t="s">
        <v>62</v>
      </c>
      <c r="O30" s="14">
        <v>27</v>
      </c>
      <c r="P30" s="15">
        <f t="shared" si="2"/>
        <v>62</v>
      </c>
      <c r="Q30" s="15">
        <f t="shared" si="2"/>
        <v>57</v>
      </c>
      <c r="R30" s="15">
        <f t="shared" si="2"/>
        <v>32</v>
      </c>
      <c r="S30" s="15">
        <f t="shared" si="2"/>
        <v>30</v>
      </c>
      <c r="T30" s="16">
        <f t="shared" si="0"/>
        <v>7971.1598459139586</v>
      </c>
      <c r="U30" s="16"/>
      <c r="V30" s="16"/>
      <c r="W30" s="16"/>
      <c r="X30" s="16"/>
      <c r="Y30" s="16"/>
    </row>
    <row r="31" spans="1:25" ht="16.5" customHeight="1">
      <c r="A31" s="52"/>
      <c r="B31" s="25"/>
      <c r="C31" s="25"/>
      <c r="D31" s="30" t="s">
        <v>63</v>
      </c>
      <c r="E31" s="30"/>
      <c r="F31" s="9">
        <v>10000</v>
      </c>
      <c r="G31" s="3" t="s">
        <v>64</v>
      </c>
      <c r="O31" s="14">
        <v>28</v>
      </c>
      <c r="P31" s="15">
        <f t="shared" si="2"/>
        <v>63</v>
      </c>
      <c r="Q31" s="15">
        <f t="shared" si="2"/>
        <v>58</v>
      </c>
      <c r="R31" s="15">
        <f t="shared" si="2"/>
        <v>33</v>
      </c>
      <c r="S31" s="15">
        <f t="shared" si="2"/>
        <v>31</v>
      </c>
      <c r="T31" s="16">
        <f t="shared" si="0"/>
        <v>8130.5830428322388</v>
      </c>
      <c r="U31" s="16"/>
      <c r="V31" s="16"/>
      <c r="W31" s="16"/>
      <c r="X31" s="16"/>
      <c r="Y31" s="16"/>
    </row>
    <row r="32" spans="1:25" ht="16.5" customHeight="1">
      <c r="A32" s="52"/>
      <c r="B32" s="25"/>
      <c r="C32" s="25"/>
      <c r="D32" s="30" t="s">
        <v>65</v>
      </c>
      <c r="E32" s="30"/>
      <c r="F32" s="9">
        <v>5000</v>
      </c>
      <c r="G32" s="3" t="s">
        <v>66</v>
      </c>
      <c r="O32" s="14">
        <v>29</v>
      </c>
      <c r="P32" s="15">
        <f t="shared" si="2"/>
        <v>64</v>
      </c>
      <c r="Q32" s="15">
        <f t="shared" si="2"/>
        <v>59</v>
      </c>
      <c r="R32" s="15">
        <f t="shared" si="2"/>
        <v>34</v>
      </c>
      <c r="S32" s="15">
        <f t="shared" si="2"/>
        <v>32</v>
      </c>
      <c r="T32" s="16">
        <f t="shared" si="0"/>
        <v>8293.1947036888832</v>
      </c>
      <c r="U32" s="16"/>
      <c r="V32" s="16"/>
      <c r="W32" s="16"/>
      <c r="X32" s="16"/>
      <c r="Y32" s="16"/>
    </row>
    <row r="33" spans="1:26" ht="16.5" customHeight="1">
      <c r="A33" s="52"/>
      <c r="B33" s="25"/>
      <c r="C33" s="25"/>
      <c r="D33" s="30" t="s">
        <v>67</v>
      </c>
      <c r="E33" s="30"/>
      <c r="F33" s="9">
        <v>0</v>
      </c>
      <c r="G33" s="3" t="s">
        <v>68</v>
      </c>
      <c r="O33" s="14">
        <v>30</v>
      </c>
      <c r="P33" s="15">
        <f t="shared" si="2"/>
        <v>65</v>
      </c>
      <c r="Q33" s="15">
        <f t="shared" si="2"/>
        <v>60</v>
      </c>
      <c r="R33" s="15">
        <f t="shared" si="2"/>
        <v>35</v>
      </c>
      <c r="S33" s="15">
        <f t="shared" si="2"/>
        <v>33</v>
      </c>
      <c r="T33" s="16"/>
      <c r="U33" s="16">
        <f>FV($F$2,O33,,-$D$5,)*12*0.7</f>
        <v>5921.3410184338627</v>
      </c>
      <c r="V33" s="16"/>
      <c r="W33" s="16">
        <v>10000</v>
      </c>
      <c r="X33" s="16"/>
      <c r="Y33" s="16"/>
      <c r="Z33" s="53" t="e">
        <f>PV(0.0196,25,-#REF!,,1)</f>
        <v>#REF!</v>
      </c>
    </row>
    <row r="34" spans="1:26" ht="16.5" customHeight="1">
      <c r="A34" s="51" t="s">
        <v>69</v>
      </c>
      <c r="B34" s="25" t="s">
        <v>70</v>
      </c>
      <c r="C34" s="25"/>
      <c r="D34" s="26" t="s">
        <v>71</v>
      </c>
      <c r="E34" s="26"/>
      <c r="F34" s="29">
        <f>F29</f>
        <v>115058.44999629195</v>
      </c>
      <c r="O34" s="14">
        <v>31</v>
      </c>
      <c r="P34" s="15">
        <f t="shared" si="2"/>
        <v>66</v>
      </c>
      <c r="Q34" s="15">
        <f t="shared" si="2"/>
        <v>61</v>
      </c>
      <c r="R34" s="15">
        <f t="shared" si="2"/>
        <v>36</v>
      </c>
      <c r="S34" s="15">
        <f t="shared" si="2"/>
        <v>34</v>
      </c>
      <c r="T34" s="16"/>
      <c r="U34" s="16">
        <f>FV($F$2,O34,,-$D$5,)*12*0.7</f>
        <v>6039.7678388025388</v>
      </c>
      <c r="V34" s="16"/>
      <c r="W34" s="16"/>
      <c r="X34" s="16"/>
      <c r="Y34" s="16"/>
    </row>
    <row r="35" spans="1:26" ht="16.5" customHeight="1">
      <c r="A35" s="52"/>
      <c r="B35" s="25"/>
      <c r="C35" s="25"/>
      <c r="D35" s="26" t="s">
        <v>72</v>
      </c>
      <c r="E35" s="26"/>
      <c r="F35" s="54">
        <f>SUM(F30:F33)</f>
        <v>35000</v>
      </c>
      <c r="O35" s="14">
        <v>32</v>
      </c>
      <c r="P35" s="15">
        <f t="shared" si="2"/>
        <v>67</v>
      </c>
      <c r="Q35" s="15">
        <f t="shared" si="2"/>
        <v>62</v>
      </c>
      <c r="R35" s="15">
        <f t="shared" si="2"/>
        <v>37</v>
      </c>
      <c r="S35" s="15">
        <f t="shared" si="2"/>
        <v>35</v>
      </c>
      <c r="T35" s="16"/>
      <c r="U35" s="16">
        <f t="shared" ref="U35:U58" si="3">FV($F$2,O35,,-$D$5,)*12*0.7</f>
        <v>6160.5631955785902</v>
      </c>
      <c r="V35" s="16"/>
      <c r="W35" s="16"/>
      <c r="X35" s="16">
        <v>10000</v>
      </c>
      <c r="Y35" s="16"/>
    </row>
    <row r="36" spans="1:26" ht="16.5" customHeight="1">
      <c r="A36" s="52"/>
      <c r="B36" s="25"/>
      <c r="C36" s="25"/>
      <c r="D36" s="26" t="s">
        <v>73</v>
      </c>
      <c r="E36" s="26"/>
      <c r="F36" s="29">
        <f>F34-F35</f>
        <v>80058.449996291951</v>
      </c>
      <c r="G36" s="3" t="s">
        <v>74</v>
      </c>
      <c r="O36" s="14">
        <v>33</v>
      </c>
      <c r="P36" s="15">
        <f t="shared" si="2"/>
        <v>68</v>
      </c>
      <c r="Q36" s="15">
        <f t="shared" si="2"/>
        <v>63</v>
      </c>
      <c r="R36" s="15">
        <f t="shared" si="2"/>
        <v>38</v>
      </c>
      <c r="S36" s="15">
        <f t="shared" si="2"/>
        <v>36</v>
      </c>
      <c r="T36" s="16"/>
      <c r="U36" s="16">
        <f t="shared" si="3"/>
        <v>6283.7744594901624</v>
      </c>
      <c r="V36" s="16"/>
      <c r="W36" s="16"/>
      <c r="X36" s="16"/>
      <c r="Y36" s="16"/>
    </row>
    <row r="37" spans="1:26" ht="16.5" customHeight="1">
      <c r="A37" s="52"/>
      <c r="B37" s="25"/>
      <c r="C37" s="25"/>
      <c r="D37" s="26" t="s">
        <v>75</v>
      </c>
      <c r="E37" s="26"/>
      <c r="F37" s="50">
        <f>PV(F2,B4-B3,,-F36,)</f>
        <v>48798.09671938455</v>
      </c>
      <c r="G37" s="3" t="s">
        <v>76</v>
      </c>
      <c r="O37" s="14">
        <v>34</v>
      </c>
      <c r="P37" s="15">
        <f t="shared" ref="P37:S52" si="4">P36+1</f>
        <v>69</v>
      </c>
      <c r="Q37" s="15">
        <f t="shared" si="4"/>
        <v>64</v>
      </c>
      <c r="R37" s="15">
        <f t="shared" si="4"/>
        <v>39</v>
      </c>
      <c r="S37" s="15">
        <f t="shared" si="4"/>
        <v>37</v>
      </c>
      <c r="T37" s="16"/>
      <c r="U37" s="16">
        <f t="shared" si="3"/>
        <v>6409.449948679965</v>
      </c>
      <c r="V37" s="16"/>
      <c r="W37" s="16"/>
      <c r="X37" s="16"/>
      <c r="Y37" s="16"/>
    </row>
    <row r="38" spans="1:26" ht="16.5" customHeight="1">
      <c r="A38" s="51" t="s">
        <v>77</v>
      </c>
      <c r="B38" s="25" t="s">
        <v>78</v>
      </c>
      <c r="C38" s="25"/>
      <c r="D38" s="30" t="s">
        <v>79</v>
      </c>
      <c r="E38" s="30"/>
      <c r="F38" s="31">
        <f>PV(F3,B4-B3,,-F36,)</f>
        <v>23641.482181731706</v>
      </c>
      <c r="G38" s="3" t="s">
        <v>80</v>
      </c>
      <c r="O38" s="14">
        <v>35</v>
      </c>
      <c r="P38" s="15">
        <f t="shared" si="4"/>
        <v>70</v>
      </c>
      <c r="Q38" s="15">
        <f t="shared" si="4"/>
        <v>65</v>
      </c>
      <c r="R38" s="15">
        <f t="shared" si="4"/>
        <v>40</v>
      </c>
      <c r="S38" s="15">
        <f t="shared" si="4"/>
        <v>38</v>
      </c>
      <c r="T38" s="16"/>
      <c r="U38" s="16">
        <f t="shared" si="3"/>
        <v>6537.6389476535642</v>
      </c>
      <c r="V38" s="16"/>
      <c r="W38" s="16"/>
      <c r="X38" s="16"/>
      <c r="Y38" s="16">
        <v>5000</v>
      </c>
    </row>
    <row r="39" spans="1:26" ht="16.5" customHeight="1">
      <c r="A39" s="52"/>
      <c r="B39" s="25"/>
      <c r="C39" s="25"/>
      <c r="D39" s="30" t="s">
        <v>81</v>
      </c>
      <c r="E39" s="30"/>
      <c r="F39" s="31">
        <f>PMT(F3,B4-B3,,-F36,)</f>
        <v>1677.4212549898164</v>
      </c>
      <c r="G39" s="3" t="s">
        <v>82</v>
      </c>
      <c r="O39" s="14">
        <v>36</v>
      </c>
      <c r="P39" s="15">
        <f t="shared" si="4"/>
        <v>71</v>
      </c>
      <c r="Q39" s="15">
        <f t="shared" si="4"/>
        <v>66</v>
      </c>
      <c r="R39" s="15">
        <f t="shared" si="4"/>
        <v>41</v>
      </c>
      <c r="S39" s="15">
        <f t="shared" si="4"/>
        <v>39</v>
      </c>
      <c r="T39" s="16"/>
      <c r="U39" s="16">
        <f t="shared" si="3"/>
        <v>6668.3917266066355</v>
      </c>
      <c r="V39" s="16"/>
      <c r="W39" s="16"/>
      <c r="X39" s="16"/>
      <c r="Y39" s="16"/>
    </row>
    <row r="40" spans="1:26" ht="16.5" customHeight="1">
      <c r="A40" s="52"/>
      <c r="B40" s="25"/>
      <c r="C40" s="25"/>
      <c r="D40" s="30" t="s">
        <v>83</v>
      </c>
      <c r="E40" s="30"/>
      <c r="F40" s="55">
        <f>F39/12</f>
        <v>139.78510458248471</v>
      </c>
      <c r="O40" s="14">
        <v>37</v>
      </c>
      <c r="P40" s="15">
        <f t="shared" si="4"/>
        <v>72</v>
      </c>
      <c r="Q40" s="15">
        <f t="shared" si="4"/>
        <v>67</v>
      </c>
      <c r="R40" s="15">
        <f t="shared" si="4"/>
        <v>42</v>
      </c>
      <c r="S40" s="15">
        <f t="shared" si="4"/>
        <v>40</v>
      </c>
      <c r="T40" s="16"/>
      <c r="U40" s="16">
        <f t="shared" si="3"/>
        <v>6801.7595611387687</v>
      </c>
      <c r="V40" s="16"/>
      <c r="W40" s="16"/>
      <c r="X40" s="16"/>
      <c r="Y40" s="16"/>
    </row>
    <row r="41" spans="1:26" ht="16.5" customHeight="1">
      <c r="A41" s="52"/>
      <c r="B41" s="25"/>
      <c r="C41" s="25"/>
      <c r="D41" s="30" t="s">
        <v>84</v>
      </c>
      <c r="E41" s="30"/>
      <c r="F41" s="31">
        <f>PMT(F43,B4-B3,,-F37,1)</f>
        <v>1310.2595824444661</v>
      </c>
      <c r="G41" s="3" t="s">
        <v>85</v>
      </c>
      <c r="O41" s="14">
        <v>38</v>
      </c>
      <c r="P41" s="15">
        <f t="shared" si="4"/>
        <v>73</v>
      </c>
      <c r="Q41" s="15">
        <f t="shared" si="4"/>
        <v>68</v>
      </c>
      <c r="R41" s="15">
        <f t="shared" si="4"/>
        <v>43</v>
      </c>
      <c r="S41" s="15">
        <f t="shared" si="4"/>
        <v>41</v>
      </c>
      <c r="T41" s="16"/>
      <c r="U41" s="16">
        <f t="shared" si="3"/>
        <v>6937.7947523615458</v>
      </c>
      <c r="V41" s="16"/>
      <c r="W41" s="16"/>
      <c r="X41" s="16"/>
      <c r="Y41" s="16"/>
    </row>
    <row r="42" spans="1:26" ht="16.5" customHeight="1">
      <c r="A42" s="52"/>
      <c r="B42" s="25"/>
      <c r="C42" s="25"/>
      <c r="D42" s="30" t="s">
        <v>86</v>
      </c>
      <c r="E42" s="30"/>
      <c r="F42" s="55">
        <f>F41/12</f>
        <v>109.18829853703885</v>
      </c>
      <c r="O42" s="14">
        <v>39</v>
      </c>
      <c r="P42" s="15">
        <f t="shared" si="4"/>
        <v>74</v>
      </c>
      <c r="Q42" s="15">
        <f t="shared" si="4"/>
        <v>69</v>
      </c>
      <c r="R42" s="15">
        <f t="shared" si="4"/>
        <v>44</v>
      </c>
      <c r="S42" s="15">
        <f t="shared" si="4"/>
        <v>42</v>
      </c>
      <c r="T42" s="16"/>
      <c r="U42" s="16">
        <f t="shared" si="3"/>
        <v>7076.5506474087733</v>
      </c>
      <c r="V42" s="16"/>
      <c r="W42" s="16"/>
      <c r="X42" s="16"/>
      <c r="Y42" s="16"/>
    </row>
    <row r="43" spans="1:26" ht="16.5" customHeight="1">
      <c r="A43" s="52"/>
      <c r="B43" s="25"/>
      <c r="C43" s="25"/>
      <c r="D43" s="30" t="s">
        <v>57</v>
      </c>
      <c r="E43" s="30"/>
      <c r="F43" s="56">
        <f>(1+F3)/(1+F2)-1</f>
        <v>2.941176470588247E-2</v>
      </c>
      <c r="O43" s="14">
        <v>40</v>
      </c>
      <c r="P43" s="15">
        <f t="shared" si="4"/>
        <v>75</v>
      </c>
      <c r="Q43" s="15">
        <f t="shared" si="4"/>
        <v>70</v>
      </c>
      <c r="R43" s="15">
        <f t="shared" si="4"/>
        <v>45</v>
      </c>
      <c r="S43" s="15">
        <f t="shared" si="4"/>
        <v>43</v>
      </c>
      <c r="T43" s="16"/>
      <c r="U43" s="16">
        <f t="shared" si="3"/>
        <v>7218.081660356951</v>
      </c>
      <c r="V43" s="16"/>
      <c r="W43" s="16"/>
      <c r="X43" s="16"/>
      <c r="Y43" s="16"/>
    </row>
    <row r="44" spans="1:26" ht="16.5" customHeight="1">
      <c r="O44" s="14">
        <v>41</v>
      </c>
      <c r="P44" s="15">
        <f t="shared" si="4"/>
        <v>76</v>
      </c>
      <c r="Q44" s="15">
        <f t="shared" si="4"/>
        <v>71</v>
      </c>
      <c r="R44" s="15">
        <f t="shared" si="4"/>
        <v>46</v>
      </c>
      <c r="S44" s="15">
        <f t="shared" si="4"/>
        <v>44</v>
      </c>
      <c r="T44" s="16"/>
      <c r="U44" s="16">
        <f t="shared" si="3"/>
        <v>7362.4432935640889</v>
      </c>
      <c r="V44" s="16"/>
      <c r="W44" s="16"/>
      <c r="X44" s="16"/>
      <c r="Y44" s="16"/>
    </row>
    <row r="45" spans="1:26" ht="16.5" customHeight="1">
      <c r="O45" s="14">
        <v>42</v>
      </c>
      <c r="P45" s="15">
        <f t="shared" si="4"/>
        <v>77</v>
      </c>
      <c r="Q45" s="15">
        <f t="shared" si="4"/>
        <v>72</v>
      </c>
      <c r="R45" s="15">
        <f t="shared" si="4"/>
        <v>47</v>
      </c>
      <c r="S45" s="15">
        <f t="shared" si="4"/>
        <v>45</v>
      </c>
      <c r="T45" s="16"/>
      <c r="U45" s="16">
        <f t="shared" si="3"/>
        <v>7509.6921594353698</v>
      </c>
      <c r="V45" s="16"/>
      <c r="W45" s="16"/>
      <c r="X45" s="16"/>
      <c r="Y45" s="16"/>
    </row>
    <row r="46" spans="1:26" ht="16.5" customHeight="1">
      <c r="O46" s="14">
        <v>43</v>
      </c>
      <c r="P46" s="15">
        <f t="shared" si="4"/>
        <v>78</v>
      </c>
      <c r="Q46" s="15">
        <f t="shared" si="4"/>
        <v>73</v>
      </c>
      <c r="R46" s="15">
        <f t="shared" si="4"/>
        <v>48</v>
      </c>
      <c r="S46" s="15">
        <f t="shared" si="4"/>
        <v>46</v>
      </c>
      <c r="T46" s="16"/>
      <c r="U46" s="16">
        <f t="shared" si="3"/>
        <v>7659.8860026240773</v>
      </c>
      <c r="V46" s="16"/>
      <c r="W46" s="16"/>
      <c r="X46" s="16"/>
      <c r="Y46" s="16"/>
    </row>
    <row r="47" spans="1:26" ht="16.5" customHeight="1">
      <c r="O47" s="14">
        <v>44</v>
      </c>
      <c r="P47" s="15">
        <f t="shared" si="4"/>
        <v>79</v>
      </c>
      <c r="Q47" s="15">
        <f t="shared" si="4"/>
        <v>74</v>
      </c>
      <c r="R47" s="15">
        <f t="shared" si="4"/>
        <v>49</v>
      </c>
      <c r="S47" s="15">
        <f t="shared" si="4"/>
        <v>47</v>
      </c>
      <c r="T47" s="16"/>
      <c r="U47" s="16">
        <f t="shared" si="3"/>
        <v>7813.0837226765607</v>
      </c>
      <c r="V47" s="16"/>
      <c r="W47" s="16"/>
      <c r="X47" s="16"/>
      <c r="Y47" s="16"/>
    </row>
    <row r="48" spans="1:26" ht="16.5" customHeight="1">
      <c r="O48" s="14">
        <v>45</v>
      </c>
      <c r="P48" s="15">
        <f t="shared" si="4"/>
        <v>80</v>
      </c>
      <c r="Q48" s="15">
        <f t="shared" si="4"/>
        <v>75</v>
      </c>
      <c r="R48" s="15">
        <f t="shared" si="4"/>
        <v>50</v>
      </c>
      <c r="S48" s="15">
        <f t="shared" si="4"/>
        <v>48</v>
      </c>
      <c r="T48" s="16"/>
      <c r="U48" s="16">
        <f t="shared" si="3"/>
        <v>7969.3453971300905</v>
      </c>
      <c r="V48" s="16">
        <f t="shared" ref="V48:V68" si="5">U48*0.1</f>
        <v>796.93453971300914</v>
      </c>
      <c r="W48" s="16"/>
      <c r="X48" s="16"/>
      <c r="Y48" s="16"/>
    </row>
    <row r="49" spans="1:25" ht="16.5" customHeight="1">
      <c r="O49" s="14">
        <v>46</v>
      </c>
      <c r="P49" s="15">
        <f t="shared" si="4"/>
        <v>81</v>
      </c>
      <c r="Q49" s="15">
        <f t="shared" si="4"/>
        <v>76</v>
      </c>
      <c r="R49" s="15">
        <f t="shared" si="4"/>
        <v>51</v>
      </c>
      <c r="S49" s="15">
        <f t="shared" si="4"/>
        <v>49</v>
      </c>
      <c r="T49" s="16"/>
      <c r="U49" s="16">
        <f t="shared" si="3"/>
        <v>8128.7323050726936</v>
      </c>
      <c r="V49" s="16">
        <f t="shared" si="5"/>
        <v>812.87323050726945</v>
      </c>
      <c r="W49" s="16"/>
      <c r="X49" s="16"/>
      <c r="Y49" s="16"/>
    </row>
    <row r="50" spans="1:25" ht="16.5" customHeight="1">
      <c r="A50" s="1" t="s">
        <v>87</v>
      </c>
      <c r="O50" s="14">
        <v>47</v>
      </c>
      <c r="P50" s="15">
        <f t="shared" si="4"/>
        <v>82</v>
      </c>
      <c r="Q50" s="15">
        <f t="shared" si="4"/>
        <v>77</v>
      </c>
      <c r="R50" s="15">
        <f t="shared" si="4"/>
        <v>52</v>
      </c>
      <c r="S50" s="15">
        <f t="shared" si="4"/>
        <v>50</v>
      </c>
      <c r="T50" s="16"/>
      <c r="U50" s="16">
        <f t="shared" si="3"/>
        <v>8291.3069511741451</v>
      </c>
      <c r="V50" s="16">
        <f t="shared" si="5"/>
        <v>829.13069511741458</v>
      </c>
      <c r="W50" s="16"/>
      <c r="X50" s="16"/>
      <c r="Y50" s="16"/>
    </row>
    <row r="51" spans="1:25" ht="16.5" customHeight="1">
      <c r="A51" s="1" t="s">
        <v>88</v>
      </c>
      <c r="O51" s="14">
        <v>48</v>
      </c>
      <c r="P51" s="15">
        <f t="shared" si="4"/>
        <v>83</v>
      </c>
      <c r="Q51" s="15">
        <f t="shared" si="4"/>
        <v>78</v>
      </c>
      <c r="R51" s="15">
        <f t="shared" si="4"/>
        <v>53</v>
      </c>
      <c r="S51" s="15">
        <f t="shared" si="4"/>
        <v>51</v>
      </c>
      <c r="T51" s="16"/>
      <c r="U51" s="16">
        <f t="shared" si="3"/>
        <v>8457.1330901976289</v>
      </c>
      <c r="V51" s="16">
        <f t="shared" si="5"/>
        <v>845.71330901976296</v>
      </c>
      <c r="W51" s="16"/>
      <c r="X51" s="16"/>
      <c r="Y51" s="16"/>
    </row>
    <row r="52" spans="1:25" ht="16.5" customHeight="1">
      <c r="A52" s="57" t="s">
        <v>89</v>
      </c>
      <c r="B52" s="57" t="s">
        <v>90</v>
      </c>
      <c r="C52" s="57" t="s">
        <v>91</v>
      </c>
      <c r="D52" s="58" t="s">
        <v>92</v>
      </c>
      <c r="E52" s="58"/>
      <c r="O52" s="14">
        <v>49</v>
      </c>
      <c r="P52" s="15">
        <f t="shared" si="4"/>
        <v>84</v>
      </c>
      <c r="Q52" s="15">
        <f t="shared" si="4"/>
        <v>79</v>
      </c>
      <c r="R52" s="15">
        <f t="shared" si="4"/>
        <v>54</v>
      </c>
      <c r="S52" s="15">
        <f t="shared" si="4"/>
        <v>52</v>
      </c>
      <c r="T52" s="16"/>
      <c r="U52" s="16">
        <f t="shared" si="3"/>
        <v>8626.2757520015821</v>
      </c>
      <c r="V52" s="16">
        <f t="shared" si="5"/>
        <v>862.62757520015828</v>
      </c>
      <c r="W52" s="16"/>
      <c r="X52" s="16"/>
      <c r="Y52" s="16"/>
    </row>
    <row r="53" spans="1:25" ht="16.5" customHeight="1">
      <c r="A53" s="59" t="s">
        <v>93</v>
      </c>
      <c r="B53" s="59" t="s">
        <v>94</v>
      </c>
      <c r="C53" s="59" t="s">
        <v>95</v>
      </c>
      <c r="D53" s="60">
        <f>K76</f>
        <v>118426.28688979235</v>
      </c>
      <c r="E53" s="60"/>
      <c r="O53" s="14">
        <v>50</v>
      </c>
      <c r="P53" s="15">
        <f t="shared" ref="P53:S68" si="6">P52+1</f>
        <v>85</v>
      </c>
      <c r="Q53" s="15">
        <f t="shared" si="6"/>
        <v>80</v>
      </c>
      <c r="R53" s="15">
        <f t="shared" si="6"/>
        <v>55</v>
      </c>
      <c r="S53" s="15">
        <f t="shared" si="6"/>
        <v>53</v>
      </c>
      <c r="T53" s="16"/>
      <c r="U53" s="16">
        <f t="shared" si="3"/>
        <v>8798.8012670416138</v>
      </c>
      <c r="V53" s="16">
        <f t="shared" si="5"/>
        <v>879.8801267041614</v>
      </c>
      <c r="W53" s="16"/>
      <c r="X53" s="16"/>
      <c r="Y53" s="16"/>
    </row>
    <row r="54" spans="1:25" ht="16.5" customHeight="1">
      <c r="A54" s="59" t="s">
        <v>96</v>
      </c>
      <c r="B54" s="59" t="s">
        <v>97</v>
      </c>
      <c r="C54" s="59" t="s">
        <v>98</v>
      </c>
      <c r="D54" s="60">
        <f>PV(0.04,25,,-K102)</f>
        <v>24367.083128972299</v>
      </c>
      <c r="E54" s="60"/>
      <c r="O54" s="14">
        <v>51</v>
      </c>
      <c r="P54" s="15">
        <f t="shared" si="6"/>
        <v>86</v>
      </c>
      <c r="Q54" s="15">
        <f t="shared" si="6"/>
        <v>81</v>
      </c>
      <c r="R54" s="15">
        <f t="shared" si="6"/>
        <v>56</v>
      </c>
      <c r="S54" s="15">
        <f t="shared" si="6"/>
        <v>54</v>
      </c>
      <c r="T54" s="16"/>
      <c r="U54" s="16">
        <f t="shared" si="3"/>
        <v>8974.777292382445</v>
      </c>
      <c r="V54" s="16">
        <f t="shared" si="5"/>
        <v>897.47772923824459</v>
      </c>
      <c r="W54" s="16"/>
      <c r="X54" s="16"/>
      <c r="Y54" s="16"/>
    </row>
    <row r="55" spans="1:25" ht="16.5" customHeight="1">
      <c r="A55" s="59" t="s">
        <v>99</v>
      </c>
      <c r="B55" s="59" t="s">
        <v>100</v>
      </c>
      <c r="C55" s="59" t="s">
        <v>98</v>
      </c>
      <c r="D55" s="60">
        <f>PV(0.04,15,,-K91)</f>
        <v>4061.2814192458059</v>
      </c>
      <c r="E55" s="60"/>
      <c r="O55" s="14">
        <v>52</v>
      </c>
      <c r="P55" s="15">
        <f t="shared" si="6"/>
        <v>87</v>
      </c>
      <c r="Q55" s="15">
        <f t="shared" si="6"/>
        <v>82</v>
      </c>
      <c r="R55" s="15">
        <f t="shared" si="6"/>
        <v>57</v>
      </c>
      <c r="S55" s="15">
        <f t="shared" si="6"/>
        <v>55</v>
      </c>
      <c r="T55" s="16"/>
      <c r="U55" s="16">
        <f t="shared" si="3"/>
        <v>9154.2728382300957</v>
      </c>
      <c r="V55" s="16">
        <f t="shared" si="5"/>
        <v>915.42728382300959</v>
      </c>
      <c r="W55" s="16"/>
      <c r="X55" s="16"/>
      <c r="Y55" s="16"/>
    </row>
    <row r="56" spans="1:25" ht="16.5" customHeight="1">
      <c r="A56" s="59" t="s">
        <v>101</v>
      </c>
      <c r="B56" s="59" t="s">
        <v>102</v>
      </c>
      <c r="C56" s="59" t="s">
        <v>103</v>
      </c>
      <c r="D56" s="60">
        <f>W33</f>
        <v>10000</v>
      </c>
      <c r="E56" s="60"/>
      <c r="O56" s="14">
        <v>53</v>
      </c>
      <c r="P56" s="15">
        <f t="shared" si="6"/>
        <v>88</v>
      </c>
      <c r="Q56" s="15">
        <f t="shared" si="6"/>
        <v>83</v>
      </c>
      <c r="R56" s="15">
        <f t="shared" si="6"/>
        <v>58</v>
      </c>
      <c r="S56" s="15">
        <f t="shared" si="6"/>
        <v>56</v>
      </c>
      <c r="T56" s="16"/>
      <c r="U56" s="16">
        <f t="shared" si="3"/>
        <v>9337.3582949946958</v>
      </c>
      <c r="V56" s="16">
        <f t="shared" si="5"/>
        <v>933.73582949946967</v>
      </c>
      <c r="W56" s="16"/>
      <c r="X56" s="16"/>
      <c r="Y56" s="16"/>
    </row>
    <row r="57" spans="1:25" ht="16.5" customHeight="1">
      <c r="A57" s="59" t="s">
        <v>104</v>
      </c>
      <c r="B57" s="59" t="s">
        <v>105</v>
      </c>
      <c r="C57" s="59" t="s">
        <v>103</v>
      </c>
      <c r="D57" s="60">
        <f>PV(0.04,3,,-X35)</f>
        <v>8889.9635867091474</v>
      </c>
      <c r="E57" s="60"/>
      <c r="O57" s="14">
        <v>54</v>
      </c>
      <c r="P57" s="15">
        <f t="shared" si="6"/>
        <v>89</v>
      </c>
      <c r="Q57" s="15">
        <f t="shared" si="6"/>
        <v>84</v>
      </c>
      <c r="R57" s="15">
        <f t="shared" si="6"/>
        <v>59</v>
      </c>
      <c r="S57" s="15">
        <f t="shared" si="6"/>
        <v>57</v>
      </c>
      <c r="T57" s="16"/>
      <c r="U57" s="16">
        <f t="shared" si="3"/>
        <v>9524.1054608945906</v>
      </c>
      <c r="V57" s="16">
        <f t="shared" si="5"/>
        <v>952.4105460894591</v>
      </c>
      <c r="W57" s="16"/>
      <c r="X57" s="16"/>
      <c r="Y57" s="16"/>
    </row>
    <row r="58" spans="1:25" ht="16.5" customHeight="1">
      <c r="A58" s="59" t="s">
        <v>106</v>
      </c>
      <c r="B58" s="59" t="s">
        <v>107</v>
      </c>
      <c r="C58" s="59" t="s">
        <v>103</v>
      </c>
      <c r="D58" s="60">
        <f>PV(0.04,5,,-Y38)</f>
        <v>4109.635533796758</v>
      </c>
      <c r="E58" s="60"/>
      <c r="O58" s="14">
        <v>55</v>
      </c>
      <c r="P58" s="15">
        <f t="shared" si="6"/>
        <v>90</v>
      </c>
      <c r="Q58" s="15">
        <f t="shared" si="6"/>
        <v>85</v>
      </c>
      <c r="R58" s="15">
        <f t="shared" si="6"/>
        <v>60</v>
      </c>
      <c r="S58" s="15">
        <f t="shared" si="6"/>
        <v>58</v>
      </c>
      <c r="T58" s="16"/>
      <c r="U58" s="16">
        <f t="shared" si="3"/>
        <v>9714.5875701124805</v>
      </c>
      <c r="V58" s="16">
        <f t="shared" si="5"/>
        <v>971.45875701124805</v>
      </c>
      <c r="W58" s="16"/>
      <c r="X58" s="16"/>
      <c r="Y58" s="16"/>
    </row>
    <row r="59" spans="1:25" ht="16.5" customHeight="1">
      <c r="A59" s="59" t="s">
        <v>108</v>
      </c>
      <c r="B59" s="59"/>
      <c r="C59" s="59"/>
      <c r="D59" s="60">
        <f>SUM(D53:E58)</f>
        <v>169854.25055851636</v>
      </c>
      <c r="E59" s="61"/>
      <c r="O59" s="14">
        <v>56</v>
      </c>
      <c r="P59" s="15">
        <f t="shared" si="6"/>
        <v>91</v>
      </c>
      <c r="Q59" s="15">
        <f t="shared" si="6"/>
        <v>86</v>
      </c>
      <c r="R59" s="15">
        <f t="shared" si="6"/>
        <v>61</v>
      </c>
      <c r="S59" s="15">
        <f t="shared" si="6"/>
        <v>59</v>
      </c>
      <c r="T59" s="16"/>
      <c r="U59" s="16">
        <f>FV($F$2,O59,,-$D$5,)*12*0.5</f>
        <v>7077.7709439390937</v>
      </c>
      <c r="V59" s="16">
        <f t="shared" si="5"/>
        <v>707.77709439390946</v>
      </c>
      <c r="W59" s="16"/>
      <c r="X59" s="16"/>
      <c r="Y59" s="16"/>
    </row>
    <row r="60" spans="1:25" ht="16.5" customHeight="1">
      <c r="O60" s="14">
        <v>57</v>
      </c>
      <c r="P60" s="15">
        <f t="shared" si="6"/>
        <v>92</v>
      </c>
      <c r="Q60" s="15">
        <f t="shared" si="6"/>
        <v>87</v>
      </c>
      <c r="R60" s="15">
        <f t="shared" si="6"/>
        <v>62</v>
      </c>
      <c r="S60" s="15">
        <f t="shared" si="6"/>
        <v>60</v>
      </c>
      <c r="T60" s="16"/>
      <c r="U60" s="16">
        <f t="shared" ref="U60:U68" si="7">FV($F$2,O60,,-$D$5,)*12*0.5</f>
        <v>7219.3263628178756</v>
      </c>
      <c r="V60" s="16">
        <f t="shared" si="5"/>
        <v>721.93263628178761</v>
      </c>
      <c r="W60" s="16"/>
      <c r="X60" s="16"/>
      <c r="Y60" s="16"/>
    </row>
    <row r="61" spans="1:25" ht="16.5" customHeight="1">
      <c r="A61" s="1" t="s">
        <v>109</v>
      </c>
      <c r="O61" s="14">
        <v>58</v>
      </c>
      <c r="P61" s="15">
        <f t="shared" si="6"/>
        <v>93</v>
      </c>
      <c r="Q61" s="15">
        <f t="shared" si="6"/>
        <v>88</v>
      </c>
      <c r="R61" s="15">
        <f t="shared" si="6"/>
        <v>63</v>
      </c>
      <c r="S61" s="15">
        <f t="shared" si="6"/>
        <v>61</v>
      </c>
      <c r="T61" s="16"/>
      <c r="U61" s="16">
        <f t="shared" si="7"/>
        <v>7363.7128900742337</v>
      </c>
      <c r="V61" s="16">
        <f t="shared" si="5"/>
        <v>736.37128900742346</v>
      </c>
      <c r="W61" s="16"/>
      <c r="X61" s="16"/>
      <c r="Y61" s="16"/>
    </row>
    <row r="62" spans="1:25" ht="16.5" customHeight="1">
      <c r="A62" s="57" t="s">
        <v>89</v>
      </c>
      <c r="B62" s="57" t="s">
        <v>90</v>
      </c>
      <c r="C62" s="57" t="s">
        <v>91</v>
      </c>
      <c r="D62" s="58" t="s">
        <v>92</v>
      </c>
      <c r="E62" s="58"/>
      <c r="O62" s="14">
        <v>59</v>
      </c>
      <c r="P62" s="15">
        <f t="shared" si="6"/>
        <v>94</v>
      </c>
      <c r="Q62" s="15">
        <f t="shared" si="6"/>
        <v>89</v>
      </c>
      <c r="R62" s="15">
        <f t="shared" si="6"/>
        <v>64</v>
      </c>
      <c r="S62" s="15">
        <f t="shared" si="6"/>
        <v>62</v>
      </c>
      <c r="T62" s="16"/>
      <c r="U62" s="16">
        <f t="shared" si="7"/>
        <v>7510.9871478757168</v>
      </c>
      <c r="V62" s="16">
        <f t="shared" si="5"/>
        <v>751.09871478757168</v>
      </c>
      <c r="W62" s="16"/>
      <c r="X62" s="16"/>
      <c r="Y62" s="16"/>
    </row>
    <row r="63" spans="1:25" ht="16.5" customHeight="1">
      <c r="A63" s="59" t="s">
        <v>110</v>
      </c>
      <c r="B63" s="59" t="s">
        <v>94</v>
      </c>
      <c r="C63" s="59" t="s">
        <v>111</v>
      </c>
      <c r="D63" s="60">
        <v>57818</v>
      </c>
      <c r="E63" s="60"/>
      <c r="O63" s="14">
        <v>60</v>
      </c>
      <c r="P63" s="15">
        <f t="shared" si="6"/>
        <v>95</v>
      </c>
      <c r="Q63" s="15">
        <f t="shared" si="6"/>
        <v>90</v>
      </c>
      <c r="R63" s="15">
        <f t="shared" si="6"/>
        <v>65</v>
      </c>
      <c r="S63" s="15">
        <f t="shared" si="6"/>
        <v>63</v>
      </c>
      <c r="T63" s="16"/>
      <c r="U63" s="16">
        <f t="shared" si="7"/>
        <v>7661.206890833233</v>
      </c>
      <c r="V63" s="16">
        <f t="shared" si="5"/>
        <v>766.12068908332333</v>
      </c>
      <c r="W63" s="16"/>
      <c r="X63" s="16"/>
      <c r="Y63" s="16"/>
    </row>
    <row r="64" spans="1:25" ht="16.5" customHeight="1">
      <c r="A64" s="59" t="s">
        <v>112</v>
      </c>
      <c r="B64" s="59" t="s">
        <v>113</v>
      </c>
      <c r="C64" s="59" t="s">
        <v>114</v>
      </c>
      <c r="D64" s="60">
        <v>26765</v>
      </c>
      <c r="E64" s="60"/>
      <c r="O64" s="14">
        <v>61</v>
      </c>
      <c r="P64" s="15">
        <f t="shared" si="6"/>
        <v>96</v>
      </c>
      <c r="Q64" s="15">
        <f t="shared" si="6"/>
        <v>91</v>
      </c>
      <c r="R64" s="15">
        <f t="shared" si="6"/>
        <v>66</v>
      </c>
      <c r="S64" s="15">
        <f t="shared" si="6"/>
        <v>64</v>
      </c>
      <c r="T64" s="16"/>
      <c r="U64" s="16">
        <f t="shared" si="7"/>
        <v>7814.4310286498967</v>
      </c>
      <c r="V64" s="16">
        <f t="shared" si="5"/>
        <v>781.44310286498967</v>
      </c>
      <c r="W64" s="16"/>
      <c r="X64" s="16"/>
      <c r="Y64" s="16"/>
    </row>
    <row r="65" spans="1:25" ht="16.5" customHeight="1">
      <c r="A65" s="59" t="s">
        <v>115</v>
      </c>
      <c r="B65" s="59"/>
      <c r="C65" s="59" t="s">
        <v>116</v>
      </c>
      <c r="D65" s="60"/>
      <c r="E65" s="60"/>
      <c r="O65" s="14">
        <v>62</v>
      </c>
      <c r="P65" s="15">
        <f t="shared" si="6"/>
        <v>97</v>
      </c>
      <c r="Q65" s="15">
        <f t="shared" si="6"/>
        <v>92</v>
      </c>
      <c r="R65" s="15">
        <f t="shared" si="6"/>
        <v>67</v>
      </c>
      <c r="S65" s="15">
        <f t="shared" si="6"/>
        <v>65</v>
      </c>
      <c r="T65" s="16"/>
      <c r="U65" s="16">
        <f t="shared" si="7"/>
        <v>7970.7196492228959</v>
      </c>
      <c r="V65" s="16">
        <f t="shared" si="5"/>
        <v>797.07196492228968</v>
      </c>
      <c r="W65" s="16"/>
      <c r="X65" s="16"/>
      <c r="Y65" s="16"/>
    </row>
    <row r="66" spans="1:25" ht="16.5" customHeight="1">
      <c r="A66" s="59" t="s">
        <v>117</v>
      </c>
      <c r="B66" s="59"/>
      <c r="C66" s="59" t="s">
        <v>116</v>
      </c>
      <c r="D66" s="60"/>
      <c r="E66" s="60"/>
      <c r="O66" s="14">
        <v>63</v>
      </c>
      <c r="P66" s="15">
        <f t="shared" si="6"/>
        <v>98</v>
      </c>
      <c r="Q66" s="15">
        <f t="shared" si="6"/>
        <v>93</v>
      </c>
      <c r="R66" s="15">
        <f t="shared" si="6"/>
        <v>68</v>
      </c>
      <c r="S66" s="15">
        <f t="shared" si="6"/>
        <v>66</v>
      </c>
      <c r="T66" s="16"/>
      <c r="U66" s="16">
        <f t="shared" si="7"/>
        <v>8130.1340422073517</v>
      </c>
      <c r="V66" s="16">
        <f t="shared" si="5"/>
        <v>813.0134042207352</v>
      </c>
      <c r="W66" s="16"/>
      <c r="X66" s="16"/>
      <c r="Y66" s="16"/>
    </row>
    <row r="67" spans="1:25" ht="16.5" customHeight="1">
      <c r="A67" s="59" t="s">
        <v>108</v>
      </c>
      <c r="B67" s="59"/>
      <c r="C67" s="59"/>
      <c r="D67" s="60">
        <f>SUM(D63:E66)</f>
        <v>84583</v>
      </c>
      <c r="E67" s="61"/>
      <c r="O67" s="14">
        <v>64</v>
      </c>
      <c r="P67" s="15">
        <f t="shared" si="6"/>
        <v>99</v>
      </c>
      <c r="Q67" s="15">
        <f t="shared" si="6"/>
        <v>94</v>
      </c>
      <c r="R67" s="15">
        <f t="shared" si="6"/>
        <v>69</v>
      </c>
      <c r="S67" s="15">
        <f t="shared" si="6"/>
        <v>67</v>
      </c>
      <c r="T67" s="16"/>
      <c r="U67" s="16">
        <f t="shared" si="7"/>
        <v>8292.736723051501</v>
      </c>
      <c r="V67" s="16">
        <f t="shared" si="5"/>
        <v>829.27367230515017</v>
      </c>
      <c r="W67" s="16"/>
      <c r="X67" s="16"/>
      <c r="Y67" s="16"/>
    </row>
    <row r="68" spans="1:25" ht="16.5" customHeight="1">
      <c r="O68" s="14">
        <v>65</v>
      </c>
      <c r="P68" s="15">
        <f t="shared" si="6"/>
        <v>100</v>
      </c>
      <c r="Q68" s="15">
        <f t="shared" si="6"/>
        <v>95</v>
      </c>
      <c r="R68" s="15">
        <f t="shared" si="6"/>
        <v>70</v>
      </c>
      <c r="S68" s="15">
        <f t="shared" si="6"/>
        <v>68</v>
      </c>
      <c r="T68" s="16"/>
      <c r="U68" s="16">
        <f t="shared" si="7"/>
        <v>8458.5914575125316</v>
      </c>
      <c r="V68" s="16">
        <f t="shared" si="5"/>
        <v>845.85914575125321</v>
      </c>
      <c r="W68" s="16"/>
      <c r="X68" s="16"/>
      <c r="Y68" s="16"/>
    </row>
    <row r="69" spans="1:25" ht="16.5" customHeight="1">
      <c r="D69" s="62"/>
      <c r="Q69" s="2"/>
      <c r="R69" s="2"/>
      <c r="S69" s="2"/>
      <c r="T69" s="2"/>
      <c r="U69" s="2"/>
      <c r="V69" s="2"/>
    </row>
    <row r="70" spans="1:25" ht="16.5" customHeight="1">
      <c r="D70" s="53"/>
      <c r="Q70" s="2"/>
      <c r="R70" s="2"/>
      <c r="S70" s="2"/>
      <c r="T70" s="2"/>
      <c r="U70" s="2"/>
      <c r="V70" s="2"/>
    </row>
    <row r="71" spans="1:25" ht="16.5" customHeight="1">
      <c r="Q71" s="2"/>
      <c r="R71" s="2"/>
      <c r="S71" s="2"/>
      <c r="T71" s="2"/>
      <c r="U71" s="2"/>
      <c r="V71" s="2"/>
    </row>
    <row r="72" spans="1:25" ht="16.5" customHeight="1">
      <c r="Q72" s="2"/>
      <c r="R72" s="2"/>
      <c r="S72" s="2"/>
      <c r="T72" s="2"/>
      <c r="U72" s="2"/>
      <c r="V72" s="2"/>
    </row>
    <row r="73" spans="1:25" ht="16.5" customHeight="1">
      <c r="Q73" s="2"/>
      <c r="R73" s="2"/>
      <c r="S73" s="2"/>
      <c r="T73" s="2"/>
      <c r="U73" s="2"/>
      <c r="V73" s="2"/>
    </row>
    <row r="74" spans="1:25" ht="16.5" customHeight="1">
      <c r="Q74" s="2"/>
      <c r="R74" s="2"/>
      <c r="S74" s="2"/>
      <c r="T74" s="2"/>
      <c r="U74" s="2"/>
      <c r="V74" s="2"/>
    </row>
    <row r="75" spans="1:25" ht="16.5" customHeight="1">
      <c r="Q75" s="2"/>
      <c r="R75" s="2"/>
      <c r="S75" s="2"/>
      <c r="T75" s="2"/>
      <c r="U75" s="2"/>
      <c r="V75" s="2"/>
    </row>
    <row r="76" spans="1:25" ht="16.5" customHeight="1">
      <c r="H76" s="41">
        <f>FV(0.02,30,,-11760000,)</f>
        <v>21301612.229055438</v>
      </c>
      <c r="K76" s="41">
        <f>PV(0.0196,25,-U33,,1)</f>
        <v>118426.28688979235</v>
      </c>
      <c r="Q76" s="2"/>
      <c r="R76" s="2"/>
      <c r="S76" s="2"/>
      <c r="T76" s="2"/>
      <c r="U76" s="2"/>
      <c r="V76" s="2"/>
    </row>
    <row r="77" spans="1:25" ht="16.5" customHeight="1">
      <c r="H77" s="63" t="e">
        <f>U33-#REF!</f>
        <v>#REF!</v>
      </c>
      <c r="Q77" s="2"/>
      <c r="R77" s="2"/>
      <c r="S77" s="2"/>
      <c r="T77" s="2"/>
      <c r="U77" s="2"/>
      <c r="V77" s="2"/>
    </row>
    <row r="78" spans="1:25">
      <c r="Q78" s="2"/>
      <c r="R78" s="2"/>
      <c r="S78" s="2"/>
      <c r="T78" s="2"/>
      <c r="U78" s="2"/>
      <c r="V78" s="2"/>
    </row>
    <row r="79" spans="1:25">
      <c r="Q79" s="2"/>
      <c r="R79" s="2"/>
      <c r="S79" s="2"/>
      <c r="T79" s="2"/>
      <c r="U79" s="2"/>
      <c r="V79" s="2"/>
    </row>
    <row r="80" spans="1:25">
      <c r="Q80" s="2"/>
      <c r="R80" s="2"/>
      <c r="S80" s="2"/>
      <c r="T80" s="2"/>
      <c r="U80" s="2"/>
      <c r="V80" s="2"/>
    </row>
    <row r="81" spans="11:22">
      <c r="Q81" s="2"/>
      <c r="R81" s="2"/>
      <c r="S81" s="2"/>
      <c r="T81" s="2"/>
      <c r="U81" s="2"/>
      <c r="V81" s="2"/>
    </row>
    <row r="82" spans="11:22">
      <c r="Q82" s="2"/>
      <c r="R82" s="2"/>
      <c r="S82" s="2"/>
      <c r="T82" s="2"/>
      <c r="U82" s="2"/>
      <c r="V82" s="2"/>
    </row>
    <row r="83" spans="11:22">
      <c r="Q83" s="2"/>
      <c r="R83" s="2"/>
      <c r="S83" s="2"/>
      <c r="T83" s="2"/>
      <c r="U83" s="2"/>
      <c r="V83" s="2"/>
    </row>
    <row r="84" spans="11:22">
      <c r="Q84" s="2"/>
      <c r="R84" s="2"/>
      <c r="S84" s="2"/>
      <c r="T84" s="2"/>
      <c r="U84" s="2"/>
      <c r="V84" s="2"/>
    </row>
    <row r="85" spans="11:22">
      <c r="Q85" s="2"/>
      <c r="R85" s="2"/>
      <c r="S85" s="2"/>
      <c r="T85" s="2"/>
      <c r="U85" s="2"/>
      <c r="V85" s="2"/>
    </row>
    <row r="86" spans="11:22">
      <c r="Q86" s="2"/>
      <c r="R86" s="2"/>
      <c r="S86" s="2"/>
      <c r="T86" s="2"/>
      <c r="U86" s="2"/>
      <c r="V86" s="2"/>
    </row>
    <row r="87" spans="11:22">
      <c r="Q87" s="2"/>
      <c r="R87" s="2"/>
      <c r="S87" s="2"/>
      <c r="T87" s="2"/>
      <c r="U87" s="2"/>
      <c r="V87" s="2"/>
    </row>
    <row r="88" spans="11:22">
      <c r="Q88" s="2"/>
      <c r="R88" s="2"/>
      <c r="S88" s="2"/>
      <c r="T88" s="2"/>
      <c r="U88" s="2"/>
      <c r="V88" s="2"/>
    </row>
    <row r="89" spans="11:22">
      <c r="Q89" s="2"/>
      <c r="R89" s="2"/>
      <c r="S89" s="2"/>
      <c r="T89" s="2"/>
      <c r="U89" s="2"/>
      <c r="V89" s="2"/>
    </row>
    <row r="90" spans="11:22">
      <c r="Q90" s="2"/>
      <c r="R90" s="2"/>
      <c r="S90" s="2"/>
      <c r="T90" s="2"/>
      <c r="U90" s="2"/>
      <c r="V90" s="2"/>
    </row>
    <row r="91" spans="11:22">
      <c r="K91" s="41">
        <f>PV(0.0196,10,-V48,,1)</f>
        <v>7314.1383960266476</v>
      </c>
      <c r="Q91" s="2"/>
      <c r="R91" s="2"/>
      <c r="S91" s="2"/>
      <c r="T91" s="2"/>
      <c r="U91" s="2"/>
      <c r="V91" s="2"/>
    </row>
    <row r="92" spans="11:22">
      <c r="Q92" s="2"/>
      <c r="R92" s="2"/>
      <c r="S92" s="2"/>
      <c r="T92" s="2"/>
      <c r="U92" s="2"/>
      <c r="V92" s="2"/>
    </row>
    <row r="93" spans="11:22">
      <c r="Q93" s="2"/>
      <c r="R93" s="2"/>
      <c r="S93" s="2"/>
      <c r="T93" s="2"/>
      <c r="U93" s="2"/>
      <c r="V93" s="2"/>
    </row>
    <row r="94" spans="11:22">
      <c r="Q94" s="2"/>
      <c r="R94" s="2"/>
      <c r="S94" s="2"/>
      <c r="T94" s="2"/>
      <c r="U94" s="2"/>
      <c r="V94" s="2"/>
    </row>
    <row r="95" spans="11:22">
      <c r="Q95" s="2"/>
      <c r="R95" s="2"/>
      <c r="S95" s="2"/>
      <c r="T95" s="2"/>
      <c r="U95" s="2"/>
      <c r="V95" s="2"/>
    </row>
    <row r="96" spans="11:22">
      <c r="Q96" s="2"/>
      <c r="R96" s="2"/>
      <c r="S96" s="2"/>
      <c r="T96" s="2"/>
      <c r="U96" s="2"/>
      <c r="V96" s="2"/>
    </row>
    <row r="97" spans="11:22">
      <c r="Q97" s="2"/>
      <c r="R97" s="2"/>
      <c r="S97" s="2"/>
      <c r="T97" s="2"/>
      <c r="U97" s="2"/>
      <c r="V97" s="2"/>
    </row>
    <row r="98" spans="11:22">
      <c r="Q98" s="2"/>
      <c r="R98" s="2"/>
      <c r="S98" s="2"/>
      <c r="T98" s="2"/>
      <c r="U98" s="2"/>
      <c r="V98" s="2"/>
    </row>
    <row r="99" spans="11:22">
      <c r="Q99" s="2"/>
      <c r="R99" s="2"/>
      <c r="S99" s="2"/>
      <c r="T99" s="2"/>
      <c r="U99" s="2"/>
      <c r="V99" s="2"/>
    </row>
    <row r="100" spans="11:22">
      <c r="Q100" s="2"/>
      <c r="R100" s="2"/>
      <c r="S100" s="2"/>
      <c r="T100" s="2"/>
      <c r="U100" s="2"/>
      <c r="V100" s="2"/>
    </row>
    <row r="101" spans="11:22">
      <c r="Q101" s="2"/>
      <c r="R101" s="2"/>
      <c r="S101" s="2"/>
      <c r="T101" s="2"/>
      <c r="U101" s="2"/>
      <c r="V101" s="2"/>
    </row>
    <row r="102" spans="11:22">
      <c r="K102" s="41">
        <f>PV(0.0196,10,-U59,,1)</f>
        <v>64958.655497588596</v>
      </c>
      <c r="Q102" s="2"/>
      <c r="R102" s="2"/>
      <c r="S102" s="2"/>
      <c r="T102" s="2"/>
      <c r="U102" s="2"/>
      <c r="V102" s="2"/>
    </row>
    <row r="103" spans="11:22">
      <c r="Q103" s="2"/>
      <c r="R103" s="2"/>
      <c r="S103" s="2"/>
      <c r="T103" s="2"/>
      <c r="U103" s="2"/>
      <c r="V103" s="2"/>
    </row>
    <row r="104" spans="11:22">
      <c r="Q104" s="2"/>
      <c r="R104" s="2"/>
      <c r="S104" s="2"/>
      <c r="T104" s="2"/>
      <c r="U104" s="2"/>
      <c r="V104" s="2"/>
    </row>
    <row r="105" spans="11:22">
      <c r="Q105" s="2"/>
      <c r="R105" s="2"/>
      <c r="S105" s="2"/>
      <c r="T105" s="2"/>
      <c r="U105" s="2"/>
      <c r="V105" s="2"/>
    </row>
    <row r="106" spans="11:22">
      <c r="Q106" s="2"/>
      <c r="R106" s="2"/>
      <c r="S106" s="2"/>
      <c r="T106" s="2"/>
      <c r="U106" s="2"/>
      <c r="V106" s="2"/>
    </row>
    <row r="107" spans="11:22">
      <c r="Q107" s="2"/>
      <c r="R107" s="2"/>
      <c r="S107" s="2"/>
      <c r="T107" s="2"/>
      <c r="U107" s="2"/>
      <c r="V107" s="2"/>
    </row>
    <row r="108" spans="11:22">
      <c r="Q108" s="2"/>
      <c r="R108" s="2"/>
      <c r="S108" s="2"/>
      <c r="T108" s="2"/>
      <c r="U108" s="2"/>
      <c r="V108" s="2"/>
    </row>
    <row r="109" spans="11:22">
      <c r="Q109" s="2"/>
      <c r="R109" s="2"/>
      <c r="S109" s="2"/>
      <c r="T109" s="2"/>
      <c r="U109" s="2"/>
      <c r="V109" s="2"/>
    </row>
    <row r="110" spans="11:22">
      <c r="Q110" s="2"/>
      <c r="R110" s="2"/>
      <c r="S110" s="2"/>
      <c r="T110" s="2"/>
      <c r="U110" s="2"/>
      <c r="V110" s="2"/>
    </row>
    <row r="111" spans="11:22">
      <c r="Q111" s="2"/>
      <c r="R111" s="2"/>
      <c r="S111" s="2"/>
      <c r="T111" s="2"/>
      <c r="U111" s="2"/>
      <c r="V111" s="2"/>
    </row>
  </sheetData>
  <mergeCells count="57">
    <mergeCell ref="D66:E66"/>
    <mergeCell ref="D67:E67"/>
    <mergeCell ref="D58:E58"/>
    <mergeCell ref="D59:E59"/>
    <mergeCell ref="D62:E62"/>
    <mergeCell ref="D63:E63"/>
    <mergeCell ref="D64:E64"/>
    <mergeCell ref="D65:E65"/>
    <mergeCell ref="D52:E52"/>
    <mergeCell ref="D53:E53"/>
    <mergeCell ref="D54:E54"/>
    <mergeCell ref="D55:E55"/>
    <mergeCell ref="D56:E56"/>
    <mergeCell ref="D57:E57"/>
    <mergeCell ref="A38:A43"/>
    <mergeCell ref="B38:C43"/>
    <mergeCell ref="D38:E38"/>
    <mergeCell ref="D39:E39"/>
    <mergeCell ref="D40:E40"/>
    <mergeCell ref="D41:E41"/>
    <mergeCell ref="D42:E42"/>
    <mergeCell ref="D43:E43"/>
    <mergeCell ref="A34:A37"/>
    <mergeCell ref="B34:C37"/>
    <mergeCell ref="D34:E34"/>
    <mergeCell ref="D35:E35"/>
    <mergeCell ref="D36:E36"/>
    <mergeCell ref="D37:E37"/>
    <mergeCell ref="A30:A33"/>
    <mergeCell ref="B30:C33"/>
    <mergeCell ref="D30:E30"/>
    <mergeCell ref="D31:E31"/>
    <mergeCell ref="D32:E32"/>
    <mergeCell ref="D33:E33"/>
    <mergeCell ref="B27:C27"/>
    <mergeCell ref="D27:E27"/>
    <mergeCell ref="A28:A29"/>
    <mergeCell ref="B28:C29"/>
    <mergeCell ref="D28:E28"/>
    <mergeCell ref="D29:E29"/>
    <mergeCell ref="D18:E18"/>
    <mergeCell ref="D19:E19"/>
    <mergeCell ref="D20:E20"/>
    <mergeCell ref="B21:C26"/>
    <mergeCell ref="D21:D22"/>
    <mergeCell ref="D23:D24"/>
    <mergeCell ref="D25:D26"/>
    <mergeCell ref="A11:A26"/>
    <mergeCell ref="B11:C17"/>
    <mergeCell ref="D11:E11"/>
    <mergeCell ref="D12:E12"/>
    <mergeCell ref="D13:E13"/>
    <mergeCell ref="D14:E14"/>
    <mergeCell ref="D15:E15"/>
    <mergeCell ref="D16:E16"/>
    <mergeCell ref="D17:E17"/>
    <mergeCell ref="B18:C20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실습</vt:lpstr>
      <vt:lpstr>저자의 계산기-니즈분석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2022-04-12T07:04:43Z</dcterms:created>
  <dcterms:modified xsi:type="dcterms:W3CDTF">2022-04-12T07:07:20Z</dcterms:modified>
</cp:coreProperties>
</file>